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always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autostrade-my.sharepoint.com/personal/stefano_scorza-ext_autostrade_it/Documents/Desktop/"/>
    </mc:Choice>
  </mc:AlternateContent>
  <xr:revisionPtr revIDLastSave="62" documentId="8_{D7A3CC17-32B3-4C03-8F55-150FEC13E482}" xr6:coauthVersionLast="47" xr6:coauthVersionMax="47" xr10:uidLastSave="{6C7AB473-E678-4377-AEA8-4D8585108CD6}"/>
  <bookViews>
    <workbookView xWindow="28680" yWindow="-120" windowWidth="29040" windowHeight="15720" tabRatio="756" firstSheet="2" activeTab="2" xr2:uid="{00000000-000D-0000-FFFF-FFFF00000000}"/>
  </bookViews>
  <sheets>
    <sheet name="Accordi quadro 2018" sheetId="23" state="hidden" r:id="rId1"/>
    <sheet name="gasolio free" sheetId="18" state="hidden" r:id="rId2"/>
    <sheet name="GE" sheetId="7" r:id="rId3"/>
    <sheet name="Riscaldamento" sheetId="25" r:id="rId4"/>
    <sheet name="prezzi_mensili_gasolio_riscalda" sheetId="21" state="hidden" r:id="rId5"/>
    <sheet name="prezzi_mensili_gasolio_auto_dal" sheetId="22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____________________________________CEA301">[1]Criteri!$E$5:$E$6</definedName>
    <definedName name="____________________________________CEA302">[1]Criteri!$F$5:$F$6</definedName>
    <definedName name="____________________________________CEA303">[1]Criteri!$G$5:$G$6</definedName>
    <definedName name="____________________________________CEA304">[1]Criteri!$H$5:$H$6</definedName>
    <definedName name="____________________________________CEA305">[1]Criteri!$I$5:$I$6</definedName>
    <definedName name="____________________________________CEA306">[1]Criteri!$J$5:$J$6</definedName>
    <definedName name="____________________________________CEA401">[1]Criteri!$K$5:$K$6</definedName>
    <definedName name="____________________________________CEA501">[1]Criteri!$L$5:$L$6</definedName>
    <definedName name="____________________________________CEA502">[1]Criteri!$M$5:$M$6</definedName>
    <definedName name="____________________________________CEB101">[1]Criteri!$N$5:$N$6</definedName>
    <definedName name="____________________________________CEB102">[1]Criteri!$O$5:$O$6</definedName>
    <definedName name="____________________________________CEB103">[1]Criteri!$P$5:$P$6</definedName>
    <definedName name="____________________________________CEB104">[1]Criteri!$Q$5:$Q$6</definedName>
    <definedName name="____________________________________CEB105">[1]Criteri!$R$5:$R$6</definedName>
    <definedName name="____________________________________CEB106">[1]Criteri!$S$5:$S$6</definedName>
    <definedName name="____________________________________CEB107">[1]Criteri!$T$5:$T$6</definedName>
    <definedName name="____________________________________CEB108">[1]Criteri!$U$5:$U$6</definedName>
    <definedName name="____________________________________CEB109">[1]Criteri!$V$5:$V$6</definedName>
    <definedName name="____________________________________CEB111">[1]Criteri!$X$5:$X$6</definedName>
    <definedName name="____________________________________CEB201">[1]Criteri!$Y$5:$Y$6</definedName>
    <definedName name="____________________________________CEB202">[1]Criteri!$Z$5:$Z$6</definedName>
    <definedName name="____________________________________CEB203">[1]Criteri!$AA$5:$AA$6</definedName>
    <definedName name="____________________________________CEB204">[1]Criteri!$AB$5:$AB$6</definedName>
    <definedName name="____________________________________CEB205">[1]Criteri!$AC$5:$AC$6</definedName>
    <definedName name="____________________________________CEB206">[1]Criteri!$AD$5:$AD$6</definedName>
    <definedName name="____________________________________CEB207">[1]Criteri!$AE$5:$AE$6</definedName>
    <definedName name="____________________________________CEB208">[1]Criteri!$AF$5:$AF$6</definedName>
    <definedName name="____________________________________CEB210">[1]Criteri!$AH$5:$AH$6</definedName>
    <definedName name="____________________________________CEB211">[1]Criteri!$AI$5:$AI$6</definedName>
    <definedName name="____________________________________CEB212">[1]Criteri!$AJ$5:$AJ$6</definedName>
    <definedName name="____________________________________CEB213">[1]Criteri!$AK$5:$AK$6</definedName>
    <definedName name="____________________________________CEB214">[1]Criteri!$AL$5:$AL$6</definedName>
    <definedName name="____________________________________CEB215">[1]Criteri!$AM$5:$AM$6</definedName>
    <definedName name="____________________________________CEB216">[1]Criteri!$AN$5:$AN$6</definedName>
    <definedName name="____________________________________CEB217">[1]Criteri!$AO$5:$AO$6</definedName>
    <definedName name="____________________________________CEB218">[1]Criteri!$AP$5:$AP$6</definedName>
    <definedName name="____________________________________CEB219">[1]Criteri!$AQ$5:$AQ$6</definedName>
    <definedName name="____________________________________CEB220">[1]Criteri!$AR$5:$AR$6</definedName>
    <definedName name="____________________________________CEB221">[1]Criteri!$AS$5:$AS$6</definedName>
    <definedName name="____________________________________CEB222">[1]Criteri!$AT$5:$AT$6</definedName>
    <definedName name="____________________________________CEB223">[1]Criteri!$AU$5:$AU$6</definedName>
    <definedName name="____________________________________CEB224">[1]Criteri!$AV$5:$AV$6</definedName>
    <definedName name="____________________________________CEC101">[1]Criteri!$AW$5:$AW$6</definedName>
    <definedName name="____________________________________CEC102">[1]Criteri!$AX$5:$AX$6</definedName>
    <definedName name="____________________________________CEC103">[1]Criteri!$AY$5:$AY$6</definedName>
    <definedName name="____________________________________CED101">[1]Criteri!$AZ$5:$AZ$6</definedName>
    <definedName name="____________________________________CED102">[1]Criteri!$BA$5:$BA$6</definedName>
    <definedName name="____________________________________CED103">[1]Criteri!$BB$5:$BB$6</definedName>
    <definedName name="____________________________________CED104">[1]Criteri!$BC$5:$BC$6</definedName>
    <definedName name="____________________________________CED105">[1]Criteri!$BD$5:$BD$6</definedName>
    <definedName name="____________________________________CED106">[1]Criteri!$BE$5:$BE$6</definedName>
    <definedName name="___________________________________CEA103">[1]Criteri!$C$5:$C$6</definedName>
    <definedName name="___________________________________CEA201">[1]Criteri!$D$5:$D$6</definedName>
    <definedName name="___________________________________CEA301">[1]Criteri!$E$5:$E$6</definedName>
    <definedName name="___________________________________CEA302">[1]Criteri!$F$5:$F$6</definedName>
    <definedName name="___________________________________CEA303">[1]Criteri!$G$5:$G$6</definedName>
    <definedName name="___________________________________CEA304">[1]Criteri!$H$5:$H$6</definedName>
    <definedName name="___________________________________CEA305">[1]Criteri!$I$5:$I$6</definedName>
    <definedName name="___________________________________CEA306">[1]Criteri!$J$5:$J$6</definedName>
    <definedName name="___________________________________CEA401">[1]Criteri!$K$5:$K$6</definedName>
    <definedName name="___________________________________CEA501">[1]Criteri!$L$5:$L$6</definedName>
    <definedName name="___________________________________CEA502">[1]Criteri!$M$5:$M$6</definedName>
    <definedName name="___________________________________CEB101">[1]Criteri!$N$5:$N$6</definedName>
    <definedName name="___________________________________CEB102">[1]Criteri!$O$5:$O$6</definedName>
    <definedName name="___________________________________CEB103">[1]Criteri!$P$5:$P$6</definedName>
    <definedName name="___________________________________CEB104">[1]Criteri!$Q$5:$Q$6</definedName>
    <definedName name="___________________________________CEB105">[1]Criteri!$R$5:$R$6</definedName>
    <definedName name="___________________________________CEB106">[1]Criteri!$S$5:$S$6</definedName>
    <definedName name="___________________________________CEB107">[1]Criteri!$T$5:$T$6</definedName>
    <definedName name="___________________________________CEB108">[1]Criteri!$U$5:$U$6</definedName>
    <definedName name="___________________________________CEB109">[1]Criteri!$V$5:$V$6</definedName>
    <definedName name="___________________________________CEB110">[1]Criteri!$W$5:$W$6</definedName>
    <definedName name="___________________________________CEB111">[1]Criteri!$X$5:$X$6</definedName>
    <definedName name="___________________________________CEB201">[1]Criteri!$Y$5:$Y$6</definedName>
    <definedName name="___________________________________CEB202">[1]Criteri!$Z$5:$Z$6</definedName>
    <definedName name="___________________________________CEB203">[1]Criteri!$AA$5:$AA$6</definedName>
    <definedName name="___________________________________CEB204">[1]Criteri!$AB$5:$AB$6</definedName>
    <definedName name="___________________________________CEB205">[1]Criteri!$AC$5:$AC$6</definedName>
    <definedName name="___________________________________CEB206">[1]Criteri!$AD$5:$AD$6</definedName>
    <definedName name="___________________________________CEB207">[1]Criteri!$AE$5:$AE$6</definedName>
    <definedName name="___________________________________CEB208">[1]Criteri!$AF$5:$AF$6</definedName>
    <definedName name="___________________________________CEB209">[1]Criteri!$AG$5:$AG$6</definedName>
    <definedName name="___________________________________CEB210">[1]Criteri!$AH$5:$AH$6</definedName>
    <definedName name="___________________________________CEB211">[1]Criteri!$AI$5:$AI$6</definedName>
    <definedName name="___________________________________CEB212">[1]Criteri!$AJ$5:$AJ$6</definedName>
    <definedName name="___________________________________CEB213">[1]Criteri!$AK$5:$AK$6</definedName>
    <definedName name="___________________________________CEB214">[1]Criteri!$AL$5:$AL$6</definedName>
    <definedName name="___________________________________CEB215">[1]Criteri!$AM$5:$AM$6</definedName>
    <definedName name="___________________________________CEB216">[1]Criteri!$AN$5:$AN$6</definedName>
    <definedName name="___________________________________CEB217">[1]Criteri!$AO$5:$AO$6</definedName>
    <definedName name="___________________________________CEB218">[1]Criteri!$AP$5:$AP$6</definedName>
    <definedName name="___________________________________CEB219">[1]Criteri!$AQ$5:$AQ$6</definedName>
    <definedName name="___________________________________CEB220">[1]Criteri!$AR$5:$AR$6</definedName>
    <definedName name="___________________________________CEB221">[1]Criteri!$AS$5:$AS$6</definedName>
    <definedName name="___________________________________CEB222">[1]Criteri!$AT$5:$AT$6</definedName>
    <definedName name="___________________________________CEB223">[1]Criteri!$AU$5:$AU$6</definedName>
    <definedName name="___________________________________CEB224">[1]Criteri!$AV$5:$AV$6</definedName>
    <definedName name="___________________________________CEC101">[1]Criteri!$AW$5:$AW$6</definedName>
    <definedName name="___________________________________CEC102">[1]Criteri!$AX$5:$AX$6</definedName>
    <definedName name="___________________________________CEC103">[1]Criteri!$AY$5:$AY$6</definedName>
    <definedName name="___________________________________CED101">[1]Criteri!$AZ$5:$AZ$6</definedName>
    <definedName name="___________________________________CED102">[1]Criteri!$BA$5:$BA$6</definedName>
    <definedName name="___________________________________CED103">[1]Criteri!$BB$5:$BB$6</definedName>
    <definedName name="___________________________________CED104">[1]Criteri!$BC$5:$BC$6</definedName>
    <definedName name="___________________________________CED105">[1]Criteri!$BD$5:$BD$6</definedName>
    <definedName name="___________________________________CED106">[1]Criteri!$BE$5:$BE$6</definedName>
    <definedName name="__________________________________CEA102">[1]Criteri!$B$5:$B$6</definedName>
    <definedName name="__________________________________CEA103">[1]Criteri!$C$5:$C$6</definedName>
    <definedName name="__________________________________CEA201">[1]Criteri!$D$5:$D$6</definedName>
    <definedName name="__________________________________CEA301">[1]Criteri!$E$5:$E$6</definedName>
    <definedName name="__________________________________CEA302">[1]Criteri!$F$5:$F$6</definedName>
    <definedName name="__________________________________CEA303">[1]Criteri!$G$5:$G$6</definedName>
    <definedName name="__________________________________CEA304">[1]Criteri!$H$5:$H$6</definedName>
    <definedName name="__________________________________CEA305">[1]Criteri!$I$5:$I$6</definedName>
    <definedName name="__________________________________CEA306">[1]Criteri!$J$5:$J$6</definedName>
    <definedName name="__________________________________CEA401">[1]Criteri!$K$5:$K$6</definedName>
    <definedName name="__________________________________CEA501">[1]Criteri!$L$5:$L$6</definedName>
    <definedName name="__________________________________CEA502">[1]Criteri!$M$5:$M$6</definedName>
    <definedName name="__________________________________CEB101">[1]Criteri!$N$5:$N$6</definedName>
    <definedName name="__________________________________CEB102">[1]Criteri!$O$5:$O$6</definedName>
    <definedName name="__________________________________CEB103">[1]Criteri!$P$5:$P$6</definedName>
    <definedName name="__________________________________CEB104">[1]Criteri!$Q$5:$Q$6</definedName>
    <definedName name="__________________________________CEB105">[1]Criteri!$R$5:$R$6</definedName>
    <definedName name="__________________________________CEB106">[1]Criteri!$S$5:$S$6</definedName>
    <definedName name="__________________________________CEB107">[1]Criteri!$T$5:$T$6</definedName>
    <definedName name="__________________________________CEB108">[1]Criteri!$U$5:$U$6</definedName>
    <definedName name="__________________________________CEB109">[1]Criteri!$V$5:$V$6</definedName>
    <definedName name="__________________________________CEB110">[1]Criteri!$W$5:$W$6</definedName>
    <definedName name="__________________________________CEB111">[1]Criteri!$X$5:$X$6</definedName>
    <definedName name="__________________________________CEB201">[1]Criteri!$Y$5:$Y$6</definedName>
    <definedName name="__________________________________CEB202">[1]Criteri!$Z$5:$Z$6</definedName>
    <definedName name="__________________________________CEB203">[1]Criteri!$AA$5:$AA$6</definedName>
    <definedName name="__________________________________CEB204">[1]Criteri!$AB$5:$AB$6</definedName>
    <definedName name="__________________________________CEB205">[1]Criteri!$AC$5:$AC$6</definedName>
    <definedName name="__________________________________CEB206">[1]Criteri!$AD$5:$AD$6</definedName>
    <definedName name="__________________________________CEB207">[1]Criteri!$AE$5:$AE$6</definedName>
    <definedName name="__________________________________CEB208">[1]Criteri!$AF$5:$AF$6</definedName>
    <definedName name="__________________________________CEB209">[1]Criteri!$AG$5:$AG$6</definedName>
    <definedName name="__________________________________CEB210">[1]Criteri!$AH$5:$AH$6</definedName>
    <definedName name="__________________________________CEB211">[1]Criteri!$AI$5:$AI$6</definedName>
    <definedName name="__________________________________CEB212">[1]Criteri!$AJ$5:$AJ$6</definedName>
    <definedName name="__________________________________CEB213">[1]Criteri!$AK$5:$AK$6</definedName>
    <definedName name="__________________________________CEB214">[1]Criteri!$AL$5:$AL$6</definedName>
    <definedName name="__________________________________CEB215">[1]Criteri!$AM$5:$AM$6</definedName>
    <definedName name="__________________________________CEB216">[1]Criteri!$AN$5:$AN$6</definedName>
    <definedName name="__________________________________CEB217">[1]Criteri!$AO$5:$AO$6</definedName>
    <definedName name="__________________________________CEB218">[1]Criteri!$AP$5:$AP$6</definedName>
    <definedName name="__________________________________CEB219">[1]Criteri!$AQ$5:$AQ$6</definedName>
    <definedName name="__________________________________CEB220">[1]Criteri!$AR$5:$AR$6</definedName>
    <definedName name="__________________________________CEB221">[1]Criteri!$AS$5:$AS$6</definedName>
    <definedName name="__________________________________CEB222">[1]Criteri!$AT$5:$AT$6</definedName>
    <definedName name="__________________________________CEB223">[1]Criteri!$AU$5:$AU$6</definedName>
    <definedName name="__________________________________CEB224">[1]Criteri!$AV$5:$AV$6</definedName>
    <definedName name="__________________________________CEC101">[1]Criteri!$AW$5:$AW$6</definedName>
    <definedName name="__________________________________CEC102">[1]Criteri!$AX$5:$AX$6</definedName>
    <definedName name="__________________________________CEC103">[1]Criteri!$AY$5:$AY$6</definedName>
    <definedName name="__________________________________CED101">[1]Criteri!$AZ$5:$AZ$6</definedName>
    <definedName name="__________________________________CED102">[1]Criteri!$BA$5:$BA$6</definedName>
    <definedName name="__________________________________CED103">[1]Criteri!$BB$5:$BB$6</definedName>
    <definedName name="__________________________________CED104">[1]Criteri!$BC$5:$BC$6</definedName>
    <definedName name="__________________________________CED105">[1]Criteri!$BD$5:$BD$6</definedName>
    <definedName name="__________________________________CED106">[1]Criteri!$BE$5:$BE$6</definedName>
    <definedName name="_________________________________CEA102">[1]Criteri!$B$5:$B$6</definedName>
    <definedName name="_________________________________CEA103">[1]Criteri!$C$5:$C$6</definedName>
    <definedName name="_________________________________CEA201">[1]Criteri!$D$5:$D$6</definedName>
    <definedName name="_________________________________CEA301">[1]Criteri!$E$5:$E$6</definedName>
    <definedName name="_________________________________CEA302">[1]Criteri!$F$5:$F$6</definedName>
    <definedName name="_________________________________CEA303">[1]Criteri!$G$5:$G$6</definedName>
    <definedName name="_________________________________CEA304">[1]Criteri!$H$5:$H$6</definedName>
    <definedName name="_________________________________CEA305">[1]Criteri!$I$5:$I$6</definedName>
    <definedName name="_________________________________CEA306">[1]Criteri!$J$5:$J$6</definedName>
    <definedName name="_________________________________CEA401">[1]Criteri!$K$5:$K$6</definedName>
    <definedName name="_________________________________CEA501">[1]Criteri!$L$5:$L$6</definedName>
    <definedName name="_________________________________CEA502">[1]Criteri!$M$5:$M$6</definedName>
    <definedName name="_________________________________CEB101">[1]Criteri!$N$5:$N$6</definedName>
    <definedName name="_________________________________CEB102">[1]Criteri!$O$5:$O$6</definedName>
    <definedName name="_________________________________CEB103">[1]Criteri!$P$5:$P$6</definedName>
    <definedName name="_________________________________CEB104">[1]Criteri!$Q$5:$Q$6</definedName>
    <definedName name="_________________________________CEB105">[1]Criteri!$R$5:$R$6</definedName>
    <definedName name="_________________________________CEB106">[1]Criteri!$S$5:$S$6</definedName>
    <definedName name="_________________________________CEB107">[1]Criteri!$T$5:$T$6</definedName>
    <definedName name="_________________________________CEB108">[1]Criteri!$U$5:$U$6</definedName>
    <definedName name="_________________________________CEB109">[1]Criteri!$V$5:$V$6</definedName>
    <definedName name="_________________________________CEB110">[1]Criteri!$W$5:$W$6</definedName>
    <definedName name="_________________________________CEB111">[1]Criteri!$X$5:$X$6</definedName>
    <definedName name="_________________________________CEB201">[1]Criteri!$Y$5:$Y$6</definedName>
    <definedName name="_________________________________CEB202">[1]Criteri!$Z$5:$Z$6</definedName>
    <definedName name="_________________________________CEB203">[1]Criteri!$AA$5:$AA$6</definedName>
    <definedName name="_________________________________CEB204">[1]Criteri!$AB$5:$AB$6</definedName>
    <definedName name="_________________________________CEB205">[1]Criteri!$AC$5:$AC$6</definedName>
    <definedName name="_________________________________CEB206">[1]Criteri!$AD$5:$AD$6</definedName>
    <definedName name="_________________________________CEB207">[1]Criteri!$AE$5:$AE$6</definedName>
    <definedName name="_________________________________CEB208">[1]Criteri!$AF$5:$AF$6</definedName>
    <definedName name="_________________________________CEB209">[1]Criteri!$AG$5:$AG$6</definedName>
    <definedName name="_________________________________CEB210">[1]Criteri!$AH$5:$AH$6</definedName>
    <definedName name="_________________________________CEB211">[1]Criteri!$AI$5:$AI$6</definedName>
    <definedName name="_________________________________CEB212">[1]Criteri!$AJ$5:$AJ$6</definedName>
    <definedName name="_________________________________CEB213">[1]Criteri!$AK$5:$AK$6</definedName>
    <definedName name="_________________________________CEB214">[1]Criteri!$AL$5:$AL$6</definedName>
    <definedName name="_________________________________CEB215">[1]Criteri!$AM$5:$AM$6</definedName>
    <definedName name="_________________________________CEB216">[1]Criteri!$AN$5:$AN$6</definedName>
    <definedName name="_________________________________CEB217">[1]Criteri!$AO$5:$AO$6</definedName>
    <definedName name="_________________________________CEB218">[1]Criteri!$AP$5:$AP$6</definedName>
    <definedName name="_________________________________CEB219">[1]Criteri!$AQ$5:$AQ$6</definedName>
    <definedName name="_________________________________CEB220">[1]Criteri!$AR$5:$AR$6</definedName>
    <definedName name="_________________________________CEB221">[1]Criteri!$AS$5:$AS$6</definedName>
    <definedName name="_________________________________CEB222">[1]Criteri!$AT$5:$AT$6</definedName>
    <definedName name="_________________________________CEB223">[1]Criteri!$AU$5:$AU$6</definedName>
    <definedName name="_________________________________CEB224">[1]Criteri!$AV$5:$AV$6</definedName>
    <definedName name="_________________________________CEC101">[1]Criteri!$AW$5:$AW$6</definedName>
    <definedName name="_________________________________CEC102">[1]Criteri!$AX$5:$AX$6</definedName>
    <definedName name="_________________________________CEC103">[1]Criteri!$AY$5:$AY$6</definedName>
    <definedName name="_________________________________CED101">[1]Criteri!$AZ$5:$AZ$6</definedName>
    <definedName name="_________________________________CED102">[1]Criteri!$BA$5:$BA$6</definedName>
    <definedName name="_________________________________CED103">[1]Criteri!$BB$5:$BB$6</definedName>
    <definedName name="_________________________________CED104">[1]Criteri!$BC$5:$BC$6</definedName>
    <definedName name="_________________________________CED105">[1]Criteri!$BD$5:$BD$6</definedName>
    <definedName name="_________________________________CED106">[1]Criteri!$BE$5:$BE$6</definedName>
    <definedName name="________________________________CEA101">[1]Criteri!$A$5:$A$6</definedName>
    <definedName name="________________________________CEA102">[1]Criteri!$B$5:$B$6</definedName>
    <definedName name="________________________________CEA103">[1]Criteri!$C$5:$C$6</definedName>
    <definedName name="________________________________CEA201">[1]Criteri!$D$5:$D$6</definedName>
    <definedName name="________________________________CEA301">[1]Criteri!$E$5:$E$6</definedName>
    <definedName name="________________________________CEA302">[1]Criteri!$F$5:$F$6</definedName>
    <definedName name="________________________________CEA303">[1]Criteri!$G$5:$G$6</definedName>
    <definedName name="________________________________CEA304">[1]Criteri!$H$5:$H$6</definedName>
    <definedName name="________________________________CEA305">[1]Criteri!$I$5:$I$6</definedName>
    <definedName name="________________________________CEA306">[1]Criteri!$J$5:$J$6</definedName>
    <definedName name="________________________________CEA401">[1]Criteri!$K$5:$K$6</definedName>
    <definedName name="________________________________CEA501">[1]Criteri!$L$5:$L$6</definedName>
    <definedName name="________________________________CEA502">[1]Criteri!$M$5:$M$6</definedName>
    <definedName name="________________________________CEB101">[1]Criteri!$N$5:$N$6</definedName>
    <definedName name="________________________________CEB102">[1]Criteri!$O$5:$O$6</definedName>
    <definedName name="________________________________CEB103">[1]Criteri!$P$5:$P$6</definedName>
    <definedName name="________________________________CEB104">[1]Criteri!$Q$5:$Q$6</definedName>
    <definedName name="________________________________CEB105">[1]Criteri!$R$5:$R$6</definedName>
    <definedName name="________________________________CEB106">[1]Criteri!$S$5:$S$6</definedName>
    <definedName name="________________________________CEB107">[1]Criteri!$T$5:$T$6</definedName>
    <definedName name="________________________________CEB108">[1]Criteri!$U$5:$U$6</definedName>
    <definedName name="________________________________CEB109">[1]Criteri!$V$5:$V$6</definedName>
    <definedName name="________________________________CEB110">[1]Criteri!$W$5:$W$6</definedName>
    <definedName name="________________________________CEB111">[1]Criteri!$X$5:$X$6</definedName>
    <definedName name="________________________________CEB201">[1]Criteri!$Y$5:$Y$6</definedName>
    <definedName name="________________________________CEB202">[1]Criteri!$Z$5:$Z$6</definedName>
    <definedName name="________________________________CEB203">[1]Criteri!$AA$5:$AA$6</definedName>
    <definedName name="________________________________CEB204">[1]Criteri!$AB$5:$AB$6</definedName>
    <definedName name="________________________________CEB205">[1]Criteri!$AC$5:$AC$6</definedName>
    <definedName name="________________________________CEB206">[1]Criteri!$AD$5:$AD$6</definedName>
    <definedName name="________________________________CEB207">[1]Criteri!$AE$5:$AE$6</definedName>
    <definedName name="________________________________CEB208">[1]Criteri!$AF$5:$AF$6</definedName>
    <definedName name="________________________________CEB209">[1]Criteri!$AG$5:$AG$6</definedName>
    <definedName name="________________________________CEB210">[1]Criteri!$AH$5:$AH$6</definedName>
    <definedName name="________________________________CEB211">[1]Criteri!$AI$5:$AI$6</definedName>
    <definedName name="________________________________CEB212">[1]Criteri!$AJ$5:$AJ$6</definedName>
    <definedName name="________________________________CEB213">[1]Criteri!$AK$5:$AK$6</definedName>
    <definedName name="________________________________CEB214">[1]Criteri!$AL$5:$AL$6</definedName>
    <definedName name="________________________________CEB215">[1]Criteri!$AM$5:$AM$6</definedName>
    <definedName name="________________________________CEB216">[1]Criteri!$AN$5:$AN$6</definedName>
    <definedName name="________________________________CEB217">[1]Criteri!$AO$5:$AO$6</definedName>
    <definedName name="________________________________CEB218">[1]Criteri!$AP$5:$AP$6</definedName>
    <definedName name="________________________________CEB219">[1]Criteri!$AQ$5:$AQ$6</definedName>
    <definedName name="________________________________CEB220">[1]Criteri!$AR$5:$AR$6</definedName>
    <definedName name="________________________________CEB221">[1]Criteri!$AS$5:$AS$6</definedName>
    <definedName name="________________________________CEB222">[1]Criteri!$AT$5:$AT$6</definedName>
    <definedName name="________________________________CEB223">[1]Criteri!$AU$5:$AU$6</definedName>
    <definedName name="________________________________CEB224">[1]Criteri!$AV$5:$AV$6</definedName>
    <definedName name="________________________________CEC101">[1]Criteri!$AW$5:$AW$6</definedName>
    <definedName name="________________________________CEC102">[1]Criteri!$AX$5:$AX$6</definedName>
    <definedName name="________________________________CEC103">[1]Criteri!$AY$5:$AY$6</definedName>
    <definedName name="________________________________CED101">[1]Criteri!$AZ$5:$AZ$6</definedName>
    <definedName name="________________________________CED102">[1]Criteri!$BA$5:$BA$6</definedName>
    <definedName name="________________________________CED103">[1]Criteri!$BB$5:$BB$6</definedName>
    <definedName name="________________________________CED104">[1]Criteri!$BC$5:$BC$6</definedName>
    <definedName name="________________________________CED105">[1]Criteri!$BD$5:$BD$6</definedName>
    <definedName name="________________________________CED106">[1]Criteri!$BE$5:$BE$6</definedName>
    <definedName name="_______________________________CEA101">[1]Criteri!$A$5:$A$6</definedName>
    <definedName name="_______________________________CEA102">[1]Criteri!$B$5:$B$6</definedName>
    <definedName name="_______________________________CEA103">[1]Criteri!$C$5:$C$6</definedName>
    <definedName name="_______________________________CEA201">[1]Criteri!$D$5:$D$6</definedName>
    <definedName name="_______________________________CEA301">[1]Criteri!$E$5:$E$6</definedName>
    <definedName name="_______________________________CEA302">[1]Criteri!$F$5:$F$6</definedName>
    <definedName name="_______________________________CEA303">[1]Criteri!$G$5:$G$6</definedName>
    <definedName name="_______________________________CEA304">[1]Criteri!$H$5:$H$6</definedName>
    <definedName name="_______________________________CEA305">[1]Criteri!$I$5:$I$6</definedName>
    <definedName name="_______________________________CEA306">[1]Criteri!$J$5:$J$6</definedName>
    <definedName name="_______________________________CEA401">[1]Criteri!$K$5:$K$6</definedName>
    <definedName name="_______________________________CEA501">[1]Criteri!$L$5:$L$6</definedName>
    <definedName name="_______________________________CEA502">[1]Criteri!$M$5:$M$6</definedName>
    <definedName name="_______________________________CEB101">[1]Criteri!$N$5:$N$6</definedName>
    <definedName name="_______________________________CEB102">[1]Criteri!$O$5:$O$6</definedName>
    <definedName name="_______________________________CEB103">[1]Criteri!$P$5:$P$6</definedName>
    <definedName name="_______________________________CEB104">[1]Criteri!$Q$5:$Q$6</definedName>
    <definedName name="_______________________________CEB105">[1]Criteri!$R$5:$R$6</definedName>
    <definedName name="_______________________________CEB106">[1]Criteri!$S$5:$S$6</definedName>
    <definedName name="_______________________________CEB107">[1]Criteri!$T$5:$T$6</definedName>
    <definedName name="_______________________________CEB108">[1]Criteri!$U$5:$U$6</definedName>
    <definedName name="_______________________________CEB109">[1]Criteri!$V$5:$V$6</definedName>
    <definedName name="_______________________________CEB110">[1]Criteri!$W$5:$W$6</definedName>
    <definedName name="_______________________________CEB111">[1]Criteri!$X$5:$X$6</definedName>
    <definedName name="_______________________________CEB201">[1]Criteri!$Y$5:$Y$6</definedName>
    <definedName name="_______________________________CEB202">[1]Criteri!$Z$5:$Z$6</definedName>
    <definedName name="_______________________________CEB203">[1]Criteri!$AA$5:$AA$6</definedName>
    <definedName name="_______________________________CEB204">[1]Criteri!$AB$5:$AB$6</definedName>
    <definedName name="_______________________________CEB205">[1]Criteri!$AC$5:$AC$6</definedName>
    <definedName name="_______________________________CEB206">[1]Criteri!$AD$5:$AD$6</definedName>
    <definedName name="_______________________________CEB207">[1]Criteri!$AE$5:$AE$6</definedName>
    <definedName name="_______________________________CEB208">[1]Criteri!$AF$5:$AF$6</definedName>
    <definedName name="_______________________________CEB209">[1]Criteri!$AG$5:$AG$6</definedName>
    <definedName name="_______________________________CEB210">[1]Criteri!$AH$5:$AH$6</definedName>
    <definedName name="_______________________________CEB211">[1]Criteri!$AI$5:$AI$6</definedName>
    <definedName name="_______________________________CEB212">[1]Criteri!$AJ$5:$AJ$6</definedName>
    <definedName name="_______________________________CEB213">[1]Criteri!$AK$5:$AK$6</definedName>
    <definedName name="_______________________________CEB214">[1]Criteri!$AL$5:$AL$6</definedName>
    <definedName name="_______________________________CEB215">[1]Criteri!$AM$5:$AM$6</definedName>
    <definedName name="_______________________________CEB216">[1]Criteri!$AN$5:$AN$6</definedName>
    <definedName name="_______________________________CEB217">[1]Criteri!$AO$5:$AO$6</definedName>
    <definedName name="_______________________________CEB218">[1]Criteri!$AP$5:$AP$6</definedName>
    <definedName name="_______________________________CEB219">[1]Criteri!$AQ$5:$AQ$6</definedName>
    <definedName name="_______________________________CEB220">[1]Criteri!$AR$5:$AR$6</definedName>
    <definedName name="_______________________________CEB221">[1]Criteri!$AS$5:$AS$6</definedName>
    <definedName name="_______________________________CEB222">[1]Criteri!$AT$5:$AT$6</definedName>
    <definedName name="_______________________________CEB223">[1]Criteri!$AU$5:$AU$6</definedName>
    <definedName name="_______________________________CEB224">[1]Criteri!$AV$5:$AV$6</definedName>
    <definedName name="_______________________________CEC101">[1]Criteri!$AW$5:$AW$6</definedName>
    <definedName name="_______________________________CEC102">[1]Criteri!$AX$5:$AX$6</definedName>
    <definedName name="_______________________________CEC103">[1]Criteri!$AY$5:$AY$6</definedName>
    <definedName name="_______________________________CED101">[1]Criteri!$AZ$5:$AZ$6</definedName>
    <definedName name="_______________________________CED102">[1]Criteri!$BA$5:$BA$6</definedName>
    <definedName name="_______________________________CED103">[1]Criteri!$BB$5:$BB$6</definedName>
    <definedName name="_______________________________CED104">[1]Criteri!$BC$5:$BC$6</definedName>
    <definedName name="_______________________________CED105">[1]Criteri!$BD$5:$BD$6</definedName>
    <definedName name="_______________________________CED106">[1]Criteri!$BE$5:$BE$6</definedName>
    <definedName name="______________________________CEA101">[1]Criteri!$A$5:$A$6</definedName>
    <definedName name="______________________________CEA102">[1]Criteri!$B$5:$B$6</definedName>
    <definedName name="______________________________CEA103">[1]Criteri!$C$5:$C$6</definedName>
    <definedName name="______________________________CEA201">[1]Criteri!$D$5:$D$6</definedName>
    <definedName name="______________________________CEA301">[1]Criteri!$E$5:$E$6</definedName>
    <definedName name="______________________________CEA302">[1]Criteri!$F$5:$F$6</definedName>
    <definedName name="______________________________CEA303">[1]Criteri!$G$5:$G$6</definedName>
    <definedName name="______________________________CEA304">[1]Criteri!$H$5:$H$6</definedName>
    <definedName name="______________________________CEA305">[1]Criteri!$I$5:$I$6</definedName>
    <definedName name="______________________________CEA306">[1]Criteri!$J$5:$J$6</definedName>
    <definedName name="______________________________CEA401">[1]Criteri!$K$5:$K$6</definedName>
    <definedName name="______________________________CEA501">[1]Criteri!$L$5:$L$6</definedName>
    <definedName name="______________________________CEA502">[1]Criteri!$M$5:$M$6</definedName>
    <definedName name="______________________________CEB101">[1]Criteri!$N$5:$N$6</definedName>
    <definedName name="______________________________CEB102">[1]Criteri!$O$5:$O$6</definedName>
    <definedName name="______________________________CEB103">[1]Criteri!$P$5:$P$6</definedName>
    <definedName name="______________________________CEB104">[1]Criteri!$Q$5:$Q$6</definedName>
    <definedName name="______________________________CEB105">[1]Criteri!$R$5:$R$6</definedName>
    <definedName name="______________________________CEB106">[1]Criteri!$S$5:$S$6</definedName>
    <definedName name="______________________________CEB107">[1]Criteri!$T$5:$T$6</definedName>
    <definedName name="______________________________CEB108">[1]Criteri!$U$5:$U$6</definedName>
    <definedName name="______________________________CEB109">[1]Criteri!$V$5:$V$6</definedName>
    <definedName name="______________________________CEB110">[1]Criteri!$W$5:$W$6</definedName>
    <definedName name="______________________________CEB111">[1]Criteri!$X$5:$X$6</definedName>
    <definedName name="______________________________CEB201">[1]Criteri!$Y$5:$Y$6</definedName>
    <definedName name="______________________________CEB202">[1]Criteri!$Z$5:$Z$6</definedName>
    <definedName name="______________________________CEB203">[1]Criteri!$AA$5:$AA$6</definedName>
    <definedName name="______________________________CEB204">[1]Criteri!$AB$5:$AB$6</definedName>
    <definedName name="______________________________CEB205">[1]Criteri!$AC$5:$AC$6</definedName>
    <definedName name="______________________________CEB206">[1]Criteri!$AD$5:$AD$6</definedName>
    <definedName name="______________________________CEB207">[1]Criteri!$AE$5:$AE$6</definedName>
    <definedName name="______________________________CEB208">[1]Criteri!$AF$5:$AF$6</definedName>
    <definedName name="______________________________CEB209">[1]Criteri!$AG$5:$AG$6</definedName>
    <definedName name="______________________________CEB210">[1]Criteri!$AH$5:$AH$6</definedName>
    <definedName name="______________________________CEB211">[1]Criteri!$AI$5:$AI$6</definedName>
    <definedName name="______________________________CEB212">[1]Criteri!$AJ$5:$AJ$6</definedName>
    <definedName name="______________________________CEB213">[1]Criteri!$AK$5:$AK$6</definedName>
    <definedName name="______________________________CEB214">[1]Criteri!$AL$5:$AL$6</definedName>
    <definedName name="______________________________CEB215">[1]Criteri!$AM$5:$AM$6</definedName>
    <definedName name="______________________________CEB216">[1]Criteri!$AN$5:$AN$6</definedName>
    <definedName name="______________________________CEB217">[1]Criteri!$AO$5:$AO$6</definedName>
    <definedName name="______________________________CEB218">[1]Criteri!$AP$5:$AP$6</definedName>
    <definedName name="______________________________CEB219">[1]Criteri!$AQ$5:$AQ$6</definedName>
    <definedName name="______________________________CEB220">[1]Criteri!$AR$5:$AR$6</definedName>
    <definedName name="______________________________CEB221">[1]Criteri!$AS$5:$AS$6</definedName>
    <definedName name="______________________________CEB222">[1]Criteri!$AT$5:$AT$6</definedName>
    <definedName name="______________________________CEB223">[1]Criteri!$AU$5:$AU$6</definedName>
    <definedName name="______________________________CEB224">[1]Criteri!$AV$5:$AV$6</definedName>
    <definedName name="______________________________CEC101">[1]Criteri!$AW$5:$AW$6</definedName>
    <definedName name="______________________________CEC102">[1]Criteri!$AX$5:$AX$6</definedName>
    <definedName name="______________________________CEC103">[1]Criteri!$AY$5:$AY$6</definedName>
    <definedName name="______________________________CED101">[1]Criteri!$AZ$5:$AZ$6</definedName>
    <definedName name="______________________________CED102">[1]Criteri!$BA$5:$BA$6</definedName>
    <definedName name="______________________________CED103">[1]Criteri!$BB$5:$BB$6</definedName>
    <definedName name="______________________________CED104">[1]Criteri!$BC$5:$BC$6</definedName>
    <definedName name="______________________________CED105">[1]Criteri!$BD$5:$BD$6</definedName>
    <definedName name="______________________________CED106">[1]Criteri!$BE$5:$BE$6</definedName>
    <definedName name="_____________________________CEA101">[1]Criteri!$A$5:$A$6</definedName>
    <definedName name="_____________________________CEA102">[1]Criteri!$B$5:$B$6</definedName>
    <definedName name="_____________________________CEA103">[1]Criteri!$C$5:$C$6</definedName>
    <definedName name="_____________________________CEA201">[1]Criteri!$D$5:$D$6</definedName>
    <definedName name="_____________________________CEA301">[1]Criteri!$E$5:$E$6</definedName>
    <definedName name="_____________________________CEA302">[1]Criteri!$F$5:$F$6</definedName>
    <definedName name="_____________________________CEA303">[1]Criteri!$G$5:$G$6</definedName>
    <definedName name="_____________________________CEA304">[1]Criteri!$H$5:$H$6</definedName>
    <definedName name="_____________________________CEA305">[1]Criteri!$I$5:$I$6</definedName>
    <definedName name="_____________________________CEA306">[1]Criteri!$J$5:$J$6</definedName>
    <definedName name="_____________________________CEA401">[1]Criteri!$K$5:$K$6</definedName>
    <definedName name="_____________________________CEA501">[1]Criteri!$L$5:$L$6</definedName>
    <definedName name="_____________________________CEA502">[1]Criteri!$M$5:$M$6</definedName>
    <definedName name="_____________________________CEB101">[1]Criteri!$N$5:$N$6</definedName>
    <definedName name="_____________________________CEB102">[1]Criteri!$O$5:$O$6</definedName>
    <definedName name="_____________________________CEB103">[1]Criteri!$P$5:$P$6</definedName>
    <definedName name="_____________________________CEB104">[1]Criteri!$Q$5:$Q$6</definedName>
    <definedName name="_____________________________CEB105">[1]Criteri!$R$5:$R$6</definedName>
    <definedName name="_____________________________CEB106">[1]Criteri!$S$5:$S$6</definedName>
    <definedName name="_____________________________CEB107">[1]Criteri!$T$5:$T$6</definedName>
    <definedName name="_____________________________CEB108">[1]Criteri!$U$5:$U$6</definedName>
    <definedName name="_____________________________CEB109">[1]Criteri!$V$5:$V$6</definedName>
    <definedName name="_____________________________CEB110">[1]Criteri!$W$5:$W$6</definedName>
    <definedName name="_____________________________CEB111">[1]Criteri!$X$5:$X$6</definedName>
    <definedName name="_____________________________CEB201">[1]Criteri!$Y$5:$Y$6</definedName>
    <definedName name="_____________________________CEB202">[1]Criteri!$Z$5:$Z$6</definedName>
    <definedName name="_____________________________CEB203">[1]Criteri!$AA$5:$AA$6</definedName>
    <definedName name="_____________________________CEB204">[1]Criteri!$AB$5:$AB$6</definedName>
    <definedName name="_____________________________CEB205">[1]Criteri!$AC$5:$AC$6</definedName>
    <definedName name="_____________________________CEB206">[1]Criteri!$AD$5:$AD$6</definedName>
    <definedName name="_____________________________CEB207">[1]Criteri!$AE$5:$AE$6</definedName>
    <definedName name="_____________________________CEB208">[1]Criteri!$AF$5:$AF$6</definedName>
    <definedName name="_____________________________CEB209">[1]Criteri!$AG$5:$AG$6</definedName>
    <definedName name="_____________________________CEB210">[1]Criteri!$AH$5:$AH$6</definedName>
    <definedName name="_____________________________CEB211">[1]Criteri!$AI$5:$AI$6</definedName>
    <definedName name="_____________________________CEB212">[1]Criteri!$AJ$5:$AJ$6</definedName>
    <definedName name="_____________________________CEB213">[1]Criteri!$AK$5:$AK$6</definedName>
    <definedName name="_____________________________CEB214">[1]Criteri!$AL$5:$AL$6</definedName>
    <definedName name="_____________________________CEB215">[1]Criteri!$AM$5:$AM$6</definedName>
    <definedName name="_____________________________CEB216">[1]Criteri!$AN$5:$AN$6</definedName>
    <definedName name="_____________________________CEB217">[1]Criteri!$AO$5:$AO$6</definedName>
    <definedName name="_____________________________CEB218">[1]Criteri!$AP$5:$AP$6</definedName>
    <definedName name="_____________________________CEB219">[1]Criteri!$AQ$5:$AQ$6</definedName>
    <definedName name="_____________________________CEB220">[1]Criteri!$AR$5:$AR$6</definedName>
    <definedName name="_____________________________CEB221">[1]Criteri!$AS$5:$AS$6</definedName>
    <definedName name="_____________________________CEB222">[1]Criteri!$AT$5:$AT$6</definedName>
    <definedName name="_____________________________CEB223">[1]Criteri!$AU$5:$AU$6</definedName>
    <definedName name="_____________________________CEB224">[1]Criteri!$AV$5:$AV$6</definedName>
    <definedName name="_____________________________CEC101">[1]Criteri!$AW$5:$AW$6</definedName>
    <definedName name="_____________________________CEC102">[1]Criteri!$AX$5:$AX$6</definedName>
    <definedName name="_____________________________CEC103">[1]Criteri!$AY$5:$AY$6</definedName>
    <definedName name="_____________________________CED101">[1]Criteri!$AZ$5:$AZ$6</definedName>
    <definedName name="_____________________________CED102">[1]Criteri!$BA$5:$BA$6</definedName>
    <definedName name="_____________________________CED103">[1]Criteri!$BB$5:$BB$6</definedName>
    <definedName name="_____________________________CED104">[1]Criteri!$BC$5:$BC$6</definedName>
    <definedName name="_____________________________CED105">[1]Criteri!$BD$5:$BD$6</definedName>
    <definedName name="_____________________________CED106">[1]Criteri!$BE$5:$BE$6</definedName>
    <definedName name="____________________________CEA101">[1]Criteri!$A$5:$A$6</definedName>
    <definedName name="____________________________CEA102">[1]Criteri!$B$5:$B$6</definedName>
    <definedName name="____________________________CEA103">[1]Criteri!$C$5:$C$6</definedName>
    <definedName name="____________________________CEA201">[1]Criteri!$D$5:$D$6</definedName>
    <definedName name="____________________________CEA301">[1]Criteri!$E$5:$E$6</definedName>
    <definedName name="____________________________CEA302">[1]Criteri!$F$5:$F$6</definedName>
    <definedName name="____________________________CEA303">[1]Criteri!$G$5:$G$6</definedName>
    <definedName name="____________________________CEA304">[1]Criteri!$H$5:$H$6</definedName>
    <definedName name="____________________________CEA305">[1]Criteri!$I$5:$I$6</definedName>
    <definedName name="____________________________CEA306">[1]Criteri!$J$5:$J$6</definedName>
    <definedName name="____________________________CEA401">[1]Criteri!$K$5:$K$6</definedName>
    <definedName name="____________________________CEA501">[1]Criteri!$L$5:$L$6</definedName>
    <definedName name="____________________________CEA502">[1]Criteri!$M$5:$M$6</definedName>
    <definedName name="____________________________CEB101">[1]Criteri!$N$5:$N$6</definedName>
    <definedName name="____________________________CEB102">[1]Criteri!$O$5:$O$6</definedName>
    <definedName name="____________________________CEB103">[1]Criteri!$P$5:$P$6</definedName>
    <definedName name="____________________________CEB104">[1]Criteri!$Q$5:$Q$6</definedName>
    <definedName name="____________________________CEB105">[1]Criteri!$R$5:$R$6</definedName>
    <definedName name="____________________________CEB106">[1]Criteri!$S$5:$S$6</definedName>
    <definedName name="____________________________CEB107">[1]Criteri!$T$5:$T$6</definedName>
    <definedName name="____________________________CEB108">[1]Criteri!$U$5:$U$6</definedName>
    <definedName name="____________________________CEB109">[1]Criteri!$V$5:$V$6</definedName>
    <definedName name="____________________________CEB110">[1]Criteri!$W$5:$W$6</definedName>
    <definedName name="____________________________CEB111">[1]Criteri!$X$5:$X$6</definedName>
    <definedName name="____________________________CEB201">[1]Criteri!$Y$5:$Y$6</definedName>
    <definedName name="____________________________CEB202">[1]Criteri!$Z$5:$Z$6</definedName>
    <definedName name="____________________________CEB203">[1]Criteri!$AA$5:$AA$6</definedName>
    <definedName name="____________________________CEB204">[1]Criteri!$AB$5:$AB$6</definedName>
    <definedName name="____________________________CEB205">[1]Criteri!$AC$5:$AC$6</definedName>
    <definedName name="____________________________CEB206">[1]Criteri!$AD$5:$AD$6</definedName>
    <definedName name="____________________________CEB207">[1]Criteri!$AE$5:$AE$6</definedName>
    <definedName name="____________________________CEB208">[1]Criteri!$AF$5:$AF$6</definedName>
    <definedName name="____________________________CEB209">[1]Criteri!$AG$5:$AG$6</definedName>
    <definedName name="____________________________CEB210">[1]Criteri!$AH$5:$AH$6</definedName>
    <definedName name="____________________________CEB211">[1]Criteri!$AI$5:$AI$6</definedName>
    <definedName name="____________________________CEB212">[1]Criteri!$AJ$5:$AJ$6</definedName>
    <definedName name="____________________________CEB213">[1]Criteri!$AK$5:$AK$6</definedName>
    <definedName name="____________________________CEB214">[1]Criteri!$AL$5:$AL$6</definedName>
    <definedName name="____________________________CEB215">[1]Criteri!$AM$5:$AM$6</definedName>
    <definedName name="____________________________CEB216">[1]Criteri!$AN$5:$AN$6</definedName>
    <definedName name="____________________________CEB217">[1]Criteri!$AO$5:$AO$6</definedName>
    <definedName name="____________________________CEB218">[1]Criteri!$AP$5:$AP$6</definedName>
    <definedName name="____________________________CEB219">[1]Criteri!$AQ$5:$AQ$6</definedName>
    <definedName name="____________________________CEB220">[1]Criteri!$AR$5:$AR$6</definedName>
    <definedName name="____________________________CEB221">[1]Criteri!$AS$5:$AS$6</definedName>
    <definedName name="____________________________CEB222">[1]Criteri!$AT$5:$AT$6</definedName>
    <definedName name="____________________________CEB223">[1]Criteri!$AU$5:$AU$6</definedName>
    <definedName name="____________________________CEB224">[1]Criteri!$AV$5:$AV$6</definedName>
    <definedName name="____________________________CEC101">[1]Criteri!$AW$5:$AW$6</definedName>
    <definedName name="____________________________CEC102">[1]Criteri!$AX$5:$AX$6</definedName>
    <definedName name="____________________________CEC103">[1]Criteri!$AY$5:$AY$6</definedName>
    <definedName name="____________________________CED101">[1]Criteri!$AZ$5:$AZ$6</definedName>
    <definedName name="____________________________CED102">[1]Criteri!$BA$5:$BA$6</definedName>
    <definedName name="____________________________CED103">[1]Criteri!$BB$5:$BB$6</definedName>
    <definedName name="____________________________CED104">[1]Criteri!$BC$5:$BC$6</definedName>
    <definedName name="____________________________CED105">[1]Criteri!$BD$5:$BD$6</definedName>
    <definedName name="____________________________CED106">[1]Criteri!$BE$5:$BE$6</definedName>
    <definedName name="___________________________CEA101">[1]Criteri!$A$5:$A$6</definedName>
    <definedName name="___________________________CEA102">[1]Criteri!$B$5:$B$6</definedName>
    <definedName name="___________________________CEA103">[1]Criteri!$C$5:$C$6</definedName>
    <definedName name="___________________________CEA201">[1]Criteri!$D$5:$D$6</definedName>
    <definedName name="___________________________CEA301">[1]Criteri!$E$5:$E$6</definedName>
    <definedName name="___________________________CEA302">[1]Criteri!$F$5:$F$6</definedName>
    <definedName name="___________________________CEA303">[1]Criteri!$G$5:$G$6</definedName>
    <definedName name="___________________________CEA304">[1]Criteri!$H$5:$H$6</definedName>
    <definedName name="___________________________CEA305">[1]Criteri!$I$5:$I$6</definedName>
    <definedName name="___________________________CEA306">[1]Criteri!$J$5:$J$6</definedName>
    <definedName name="___________________________CEA401">[1]Criteri!$K$5:$K$6</definedName>
    <definedName name="___________________________CEA501">[1]Criteri!$L$5:$L$6</definedName>
    <definedName name="___________________________CEA502">[1]Criteri!$M$5:$M$6</definedName>
    <definedName name="___________________________CEB101">[1]Criteri!$N$5:$N$6</definedName>
    <definedName name="___________________________CEB102">[1]Criteri!$O$5:$O$6</definedName>
    <definedName name="___________________________CEB103">[1]Criteri!$P$5:$P$6</definedName>
    <definedName name="___________________________CEB104">[1]Criteri!$Q$5:$Q$6</definedName>
    <definedName name="___________________________CEB105">[1]Criteri!$R$5:$R$6</definedName>
    <definedName name="___________________________CEB106">[1]Criteri!$S$5:$S$6</definedName>
    <definedName name="___________________________CEB107">[1]Criteri!$T$5:$T$6</definedName>
    <definedName name="___________________________CEB108">[1]Criteri!$U$5:$U$6</definedName>
    <definedName name="___________________________CEB109">[1]Criteri!$V$5:$V$6</definedName>
    <definedName name="___________________________CEB110">[1]Criteri!$W$5:$W$6</definedName>
    <definedName name="___________________________CEB111">[1]Criteri!$X$5:$X$6</definedName>
    <definedName name="___________________________CEB201">[1]Criteri!$Y$5:$Y$6</definedName>
    <definedName name="___________________________CEB202">[1]Criteri!$Z$5:$Z$6</definedName>
    <definedName name="___________________________CEB203">[1]Criteri!$AA$5:$AA$6</definedName>
    <definedName name="___________________________CEB204">[1]Criteri!$AB$5:$AB$6</definedName>
    <definedName name="___________________________CEB205">[1]Criteri!$AC$5:$AC$6</definedName>
    <definedName name="___________________________CEB206">[1]Criteri!$AD$5:$AD$6</definedName>
    <definedName name="___________________________CEB207">[1]Criteri!$AE$5:$AE$6</definedName>
    <definedName name="___________________________CEB208">[1]Criteri!$AF$5:$AF$6</definedName>
    <definedName name="___________________________CEB209">[1]Criteri!$AG$5:$AG$6</definedName>
    <definedName name="___________________________CEB210">[1]Criteri!$AH$5:$AH$6</definedName>
    <definedName name="___________________________CEB211">[1]Criteri!$AI$5:$AI$6</definedName>
    <definedName name="___________________________CEB212">[1]Criteri!$AJ$5:$AJ$6</definedName>
    <definedName name="___________________________CEB213">[1]Criteri!$AK$5:$AK$6</definedName>
    <definedName name="___________________________CEB214">[1]Criteri!$AL$5:$AL$6</definedName>
    <definedName name="___________________________CEB215">[1]Criteri!$AM$5:$AM$6</definedName>
    <definedName name="___________________________CEB216">[1]Criteri!$AN$5:$AN$6</definedName>
    <definedName name="___________________________CEB217">[1]Criteri!$AO$5:$AO$6</definedName>
    <definedName name="___________________________CEB218">[1]Criteri!$AP$5:$AP$6</definedName>
    <definedName name="___________________________CEB219">[1]Criteri!$AQ$5:$AQ$6</definedName>
    <definedName name="___________________________CEB220">[1]Criteri!$AR$5:$AR$6</definedName>
    <definedName name="___________________________CEB221">[1]Criteri!$AS$5:$AS$6</definedName>
    <definedName name="___________________________CEB222">[1]Criteri!$AT$5:$AT$6</definedName>
    <definedName name="___________________________CEB223">[1]Criteri!$AU$5:$AU$6</definedName>
    <definedName name="___________________________CEB224">[1]Criteri!$AV$5:$AV$6</definedName>
    <definedName name="___________________________CEC101">[1]Criteri!$AW$5:$AW$6</definedName>
    <definedName name="___________________________CEC102">[1]Criteri!$AX$5:$AX$6</definedName>
    <definedName name="___________________________CEC103">[1]Criteri!$AY$5:$AY$6</definedName>
    <definedName name="___________________________CED101">[1]Criteri!$AZ$5:$AZ$6</definedName>
    <definedName name="___________________________CED102">[1]Criteri!$BA$5:$BA$6</definedName>
    <definedName name="___________________________CED103">[1]Criteri!$BB$5:$BB$6</definedName>
    <definedName name="___________________________CED104">[1]Criteri!$BC$5:$BC$6</definedName>
    <definedName name="___________________________CED105">[1]Criteri!$BD$5:$BD$6</definedName>
    <definedName name="___________________________CED106">[1]Criteri!$BE$5:$BE$6</definedName>
    <definedName name="__________________________CEA101">[1]Criteri!$A$5:$A$6</definedName>
    <definedName name="__________________________CEA102">[1]Criteri!$B$5:$B$6</definedName>
    <definedName name="__________________________CEA103">[1]Criteri!$C$5:$C$6</definedName>
    <definedName name="__________________________CEA201">[1]Criteri!$D$5:$D$6</definedName>
    <definedName name="__________________________CEA301">[1]Criteri!$E$5:$E$6</definedName>
    <definedName name="__________________________CEA302">[1]Criteri!$F$5:$F$6</definedName>
    <definedName name="__________________________CEA303">[1]Criteri!$G$5:$G$6</definedName>
    <definedName name="__________________________CEA304">[1]Criteri!$H$5:$H$6</definedName>
    <definedName name="__________________________CEA305">[1]Criteri!$I$5:$I$6</definedName>
    <definedName name="__________________________CEA306">[1]Criteri!$J$5:$J$6</definedName>
    <definedName name="__________________________CEA401">[1]Criteri!$K$5:$K$6</definedName>
    <definedName name="__________________________CEA501">[1]Criteri!$L$5:$L$6</definedName>
    <definedName name="__________________________CEA502">[1]Criteri!$M$5:$M$6</definedName>
    <definedName name="__________________________CEB101">[1]Criteri!$N$5:$N$6</definedName>
    <definedName name="__________________________CEB102">[1]Criteri!$O$5:$O$6</definedName>
    <definedName name="__________________________CEB103">[1]Criteri!$P$5:$P$6</definedName>
    <definedName name="__________________________CEB104">[1]Criteri!$Q$5:$Q$6</definedName>
    <definedName name="__________________________CEB105">[1]Criteri!$R$5:$R$6</definedName>
    <definedName name="__________________________CEB106">[1]Criteri!$S$5:$S$6</definedName>
    <definedName name="__________________________CEB107">[1]Criteri!$T$5:$T$6</definedName>
    <definedName name="__________________________CEB108">[1]Criteri!$U$5:$U$6</definedName>
    <definedName name="__________________________CEB109">[1]Criteri!$V$5:$V$6</definedName>
    <definedName name="__________________________CEB110">[1]Criteri!$W$5:$W$6</definedName>
    <definedName name="__________________________CEB111">[1]Criteri!$X$5:$X$6</definedName>
    <definedName name="__________________________CEB201">[1]Criteri!$Y$5:$Y$6</definedName>
    <definedName name="__________________________CEB202">[1]Criteri!$Z$5:$Z$6</definedName>
    <definedName name="__________________________CEB203">[1]Criteri!$AA$5:$AA$6</definedName>
    <definedName name="__________________________CEB204">[1]Criteri!$AB$5:$AB$6</definedName>
    <definedName name="__________________________CEB205">[1]Criteri!$AC$5:$AC$6</definedName>
    <definedName name="__________________________CEB206">[1]Criteri!$AD$5:$AD$6</definedName>
    <definedName name="__________________________CEB207">[1]Criteri!$AE$5:$AE$6</definedName>
    <definedName name="__________________________CEB208">[1]Criteri!$AF$5:$AF$6</definedName>
    <definedName name="__________________________CEB209">[1]Criteri!$AG$5:$AG$6</definedName>
    <definedName name="__________________________CEB210">[1]Criteri!$AH$5:$AH$6</definedName>
    <definedName name="__________________________CEB211">[1]Criteri!$AI$5:$AI$6</definedName>
    <definedName name="__________________________CEB212">[1]Criteri!$AJ$5:$AJ$6</definedName>
    <definedName name="__________________________CEB213">[1]Criteri!$AK$5:$AK$6</definedName>
    <definedName name="__________________________CEB214">[1]Criteri!$AL$5:$AL$6</definedName>
    <definedName name="__________________________CEB215">[1]Criteri!$AM$5:$AM$6</definedName>
    <definedName name="__________________________CEB216">[1]Criteri!$AN$5:$AN$6</definedName>
    <definedName name="__________________________CEB217">[1]Criteri!$AO$5:$AO$6</definedName>
    <definedName name="__________________________CEB218">[1]Criteri!$AP$5:$AP$6</definedName>
    <definedName name="__________________________CEB219">[1]Criteri!$AQ$5:$AQ$6</definedName>
    <definedName name="__________________________CEB220">[1]Criteri!$AR$5:$AR$6</definedName>
    <definedName name="__________________________CEB221">[1]Criteri!$AS$5:$AS$6</definedName>
    <definedName name="__________________________CEB222">[1]Criteri!$AT$5:$AT$6</definedName>
    <definedName name="__________________________CEB223">[1]Criteri!$AU$5:$AU$6</definedName>
    <definedName name="__________________________CEB224">[1]Criteri!$AV$5:$AV$6</definedName>
    <definedName name="__________________________CEC101">[1]Criteri!$AW$5:$AW$6</definedName>
    <definedName name="__________________________CEC102">[1]Criteri!$AX$5:$AX$6</definedName>
    <definedName name="__________________________CEC103">[1]Criteri!$AY$5:$AY$6</definedName>
    <definedName name="__________________________CED101">[1]Criteri!$AZ$5:$AZ$6</definedName>
    <definedName name="__________________________CED102">[1]Criteri!$BA$5:$BA$6</definedName>
    <definedName name="__________________________CED103">[1]Criteri!$BB$5:$BB$6</definedName>
    <definedName name="__________________________CED104">[1]Criteri!$BC$5:$BC$6</definedName>
    <definedName name="__________________________CED105">[1]Criteri!$BD$5:$BD$6</definedName>
    <definedName name="__________________________CED106">[1]Criteri!$BE$5:$BE$6</definedName>
    <definedName name="_________________________CEA101">[1]Criteri!$A$5:$A$6</definedName>
    <definedName name="_________________________CEA102">[1]Criteri!$B$5:$B$6</definedName>
    <definedName name="_________________________CEA103">[1]Criteri!$C$5:$C$6</definedName>
    <definedName name="_________________________CEA201">[1]Criteri!$D$5:$D$6</definedName>
    <definedName name="_________________________CEA301">[1]Criteri!$E$5:$E$6</definedName>
    <definedName name="_________________________CEA302">[1]Criteri!$F$5:$F$6</definedName>
    <definedName name="_________________________CEA303">[1]Criteri!$G$5:$G$6</definedName>
    <definedName name="_________________________CEA304">[1]Criteri!$H$5:$H$6</definedName>
    <definedName name="_________________________CEA305">[1]Criteri!$I$5:$I$6</definedName>
    <definedName name="_________________________CEA306">[1]Criteri!$J$5:$J$6</definedName>
    <definedName name="_________________________CEA401">[1]Criteri!$K$5:$K$6</definedName>
    <definedName name="_________________________CEA501">[1]Criteri!$L$5:$L$6</definedName>
    <definedName name="_________________________CEA502">[1]Criteri!$M$5:$M$6</definedName>
    <definedName name="_________________________CEB101">[1]Criteri!$N$5:$N$6</definedName>
    <definedName name="_________________________CEB102">[1]Criteri!$O$5:$O$6</definedName>
    <definedName name="_________________________CEB103">[1]Criteri!$P$5:$P$6</definedName>
    <definedName name="_________________________CEB104">[1]Criteri!$Q$5:$Q$6</definedName>
    <definedName name="_________________________CEB105">[1]Criteri!$R$5:$R$6</definedName>
    <definedName name="_________________________CEB106">[1]Criteri!$S$5:$S$6</definedName>
    <definedName name="_________________________CEB107">[1]Criteri!$T$5:$T$6</definedName>
    <definedName name="_________________________CEB108">[1]Criteri!$U$5:$U$6</definedName>
    <definedName name="_________________________CEB109">[1]Criteri!$V$5:$V$6</definedName>
    <definedName name="_________________________CEB110">[1]Criteri!$W$5:$W$6</definedName>
    <definedName name="_________________________CEB111">[1]Criteri!$X$5:$X$6</definedName>
    <definedName name="_________________________CEB201">[1]Criteri!$Y$5:$Y$6</definedName>
    <definedName name="_________________________CEB202">[1]Criteri!$Z$5:$Z$6</definedName>
    <definedName name="_________________________CEB203">[1]Criteri!$AA$5:$AA$6</definedName>
    <definedName name="_________________________CEB204">[1]Criteri!$AB$5:$AB$6</definedName>
    <definedName name="_________________________CEB205">[1]Criteri!$AC$5:$AC$6</definedName>
    <definedName name="_________________________CEB206">[1]Criteri!$AD$5:$AD$6</definedName>
    <definedName name="_________________________CEB207">[1]Criteri!$AE$5:$AE$6</definedName>
    <definedName name="_________________________CEB208">[1]Criteri!$AF$5:$AF$6</definedName>
    <definedName name="_________________________CEB209">[1]Criteri!$AG$5:$AG$6</definedName>
    <definedName name="_________________________CEB210">[1]Criteri!$AH$5:$AH$6</definedName>
    <definedName name="_________________________CEB211">[1]Criteri!$AI$5:$AI$6</definedName>
    <definedName name="_________________________CEB212">[1]Criteri!$AJ$5:$AJ$6</definedName>
    <definedName name="_________________________CEB213">[1]Criteri!$AK$5:$AK$6</definedName>
    <definedName name="_________________________CEB214">[1]Criteri!$AL$5:$AL$6</definedName>
    <definedName name="_________________________CEB215">[1]Criteri!$AM$5:$AM$6</definedName>
    <definedName name="_________________________CEB216">[1]Criteri!$AN$5:$AN$6</definedName>
    <definedName name="_________________________CEB217">[1]Criteri!$AO$5:$AO$6</definedName>
    <definedName name="_________________________CEB218">[1]Criteri!$AP$5:$AP$6</definedName>
    <definedName name="_________________________CEB219">[1]Criteri!$AQ$5:$AQ$6</definedName>
    <definedName name="_________________________CEB220">[1]Criteri!$AR$5:$AR$6</definedName>
    <definedName name="_________________________CEB221">[1]Criteri!$AS$5:$AS$6</definedName>
    <definedName name="_________________________CEB222">[1]Criteri!$AT$5:$AT$6</definedName>
    <definedName name="_________________________CEB223">[1]Criteri!$AU$5:$AU$6</definedName>
    <definedName name="_________________________CEB224">[1]Criteri!$AV$5:$AV$6</definedName>
    <definedName name="_________________________CEC101">[1]Criteri!$AW$5:$AW$6</definedName>
    <definedName name="_________________________CEC102">[1]Criteri!$AX$5:$AX$6</definedName>
    <definedName name="_________________________CEC103">[1]Criteri!$AY$5:$AY$6</definedName>
    <definedName name="_________________________CED101">[1]Criteri!$AZ$5:$AZ$6</definedName>
    <definedName name="_________________________CED102">[1]Criteri!$BA$5:$BA$6</definedName>
    <definedName name="_________________________CED103">[1]Criteri!$BB$5:$BB$6</definedName>
    <definedName name="_________________________CED104">[1]Criteri!$BC$5:$BC$6</definedName>
    <definedName name="_________________________CED105">[1]Criteri!$BD$5:$BD$6</definedName>
    <definedName name="_________________________CED106">[1]Criteri!$BE$5:$BE$6</definedName>
    <definedName name="________________________CEA101">[1]Criteri!$A$5:$A$6</definedName>
    <definedName name="________________________CEA102">[1]Criteri!$B$5:$B$6</definedName>
    <definedName name="________________________CEA103">[1]Criteri!$C$5:$C$6</definedName>
    <definedName name="________________________CEA201">[1]Criteri!$D$5:$D$6</definedName>
    <definedName name="________________________CEA301">[1]Criteri!$E$5:$E$6</definedName>
    <definedName name="________________________CEA302">[1]Criteri!$F$5:$F$6</definedName>
    <definedName name="________________________CEA303">[1]Criteri!$G$5:$G$6</definedName>
    <definedName name="________________________CEA304">[1]Criteri!$H$5:$H$6</definedName>
    <definedName name="________________________CEA305">[1]Criteri!$I$5:$I$6</definedName>
    <definedName name="________________________CEA306">[1]Criteri!$J$5:$J$6</definedName>
    <definedName name="________________________CEA401">[1]Criteri!$K$5:$K$6</definedName>
    <definedName name="________________________CEA501">[1]Criteri!$L$5:$L$6</definedName>
    <definedName name="________________________CEA502">[1]Criteri!$M$5:$M$6</definedName>
    <definedName name="________________________CEB101">[1]Criteri!$N$5:$N$6</definedName>
    <definedName name="________________________CEB102">[1]Criteri!$O$5:$O$6</definedName>
    <definedName name="________________________CEB103">[1]Criteri!$P$5:$P$6</definedName>
    <definedName name="________________________CEB104">[1]Criteri!$Q$5:$Q$6</definedName>
    <definedName name="________________________CEB105">[1]Criteri!$R$5:$R$6</definedName>
    <definedName name="________________________CEB106">[1]Criteri!$S$5:$S$6</definedName>
    <definedName name="________________________CEB107">[1]Criteri!$T$5:$T$6</definedName>
    <definedName name="________________________CEB108">[1]Criteri!$U$5:$U$6</definedName>
    <definedName name="________________________CEB109">[1]Criteri!$V$5:$V$6</definedName>
    <definedName name="________________________CEB110">[1]Criteri!$W$5:$W$6</definedName>
    <definedName name="________________________CEB111">[1]Criteri!$X$5:$X$6</definedName>
    <definedName name="________________________CEB201">[1]Criteri!$Y$5:$Y$6</definedName>
    <definedName name="________________________CEB202">[1]Criteri!$Z$5:$Z$6</definedName>
    <definedName name="________________________CEB203">[1]Criteri!$AA$5:$AA$6</definedName>
    <definedName name="________________________CEB204">[1]Criteri!$AB$5:$AB$6</definedName>
    <definedName name="________________________CEB205">[1]Criteri!$AC$5:$AC$6</definedName>
    <definedName name="________________________CEB206">[1]Criteri!$AD$5:$AD$6</definedName>
    <definedName name="________________________CEB207">[1]Criteri!$AE$5:$AE$6</definedName>
    <definedName name="________________________CEB208">[1]Criteri!$AF$5:$AF$6</definedName>
    <definedName name="________________________CEB209">[1]Criteri!$AG$5:$AG$6</definedName>
    <definedName name="________________________CEB210">[1]Criteri!$AH$5:$AH$6</definedName>
    <definedName name="________________________CEB211">[1]Criteri!$AI$5:$AI$6</definedName>
    <definedName name="________________________CEB212">[1]Criteri!$AJ$5:$AJ$6</definedName>
    <definedName name="________________________CEB213">[1]Criteri!$AK$5:$AK$6</definedName>
    <definedName name="________________________CEB214">[1]Criteri!$AL$5:$AL$6</definedName>
    <definedName name="________________________CEB215">[1]Criteri!$AM$5:$AM$6</definedName>
    <definedName name="________________________CEB216">[1]Criteri!$AN$5:$AN$6</definedName>
    <definedName name="________________________CEB217">[1]Criteri!$AO$5:$AO$6</definedName>
    <definedName name="________________________CEB218">[1]Criteri!$AP$5:$AP$6</definedName>
    <definedName name="________________________CEB219">[1]Criteri!$AQ$5:$AQ$6</definedName>
    <definedName name="________________________CEB220">[1]Criteri!$AR$5:$AR$6</definedName>
    <definedName name="________________________CEB221">[1]Criteri!$AS$5:$AS$6</definedName>
    <definedName name="________________________CEB222">[1]Criteri!$AT$5:$AT$6</definedName>
    <definedName name="________________________CEB223">[1]Criteri!$AU$5:$AU$6</definedName>
    <definedName name="________________________CEB224">[1]Criteri!$AV$5:$AV$6</definedName>
    <definedName name="________________________CEC101">[1]Criteri!$AW$5:$AW$6</definedName>
    <definedName name="________________________CEC102">[1]Criteri!$AX$5:$AX$6</definedName>
    <definedName name="________________________CEC103">[1]Criteri!$AY$5:$AY$6</definedName>
    <definedName name="________________________CED101">[1]Criteri!$AZ$5:$AZ$6</definedName>
    <definedName name="________________________CED102">[1]Criteri!$BA$5:$BA$6</definedName>
    <definedName name="________________________CED103">[1]Criteri!$BB$5:$BB$6</definedName>
    <definedName name="________________________CED104">[1]Criteri!$BC$5:$BC$6</definedName>
    <definedName name="________________________CED105">[1]Criteri!$BD$5:$BD$6</definedName>
    <definedName name="________________________CED106">[1]Criteri!$BE$5:$BE$6</definedName>
    <definedName name="_______________________CEA101">[1]Criteri!$A$5:$A$6</definedName>
    <definedName name="_______________________CEA102">[1]Criteri!$B$5:$B$6</definedName>
    <definedName name="_______________________CEA103">[1]Criteri!$C$5:$C$6</definedName>
    <definedName name="_______________________CEA201">[1]Criteri!$D$5:$D$6</definedName>
    <definedName name="_______________________CEA301">[1]Criteri!$E$5:$E$6</definedName>
    <definedName name="_______________________CEA302">[1]Criteri!$F$5:$F$6</definedName>
    <definedName name="_______________________CEA303">[1]Criteri!$G$5:$G$6</definedName>
    <definedName name="_______________________CEA304">[1]Criteri!$H$5:$H$6</definedName>
    <definedName name="_______________________CEA305">[1]Criteri!$I$5:$I$6</definedName>
    <definedName name="_______________________CEA306">[1]Criteri!$J$5:$J$6</definedName>
    <definedName name="_______________________CEA401">[1]Criteri!$K$5:$K$6</definedName>
    <definedName name="_______________________CEA501">[1]Criteri!$L$5:$L$6</definedName>
    <definedName name="_______________________CEA502">[1]Criteri!$M$5:$M$6</definedName>
    <definedName name="_______________________CEB101">[1]Criteri!$N$5:$N$6</definedName>
    <definedName name="_______________________CEB102">[1]Criteri!$O$5:$O$6</definedName>
    <definedName name="_______________________CEB103">[1]Criteri!$P$5:$P$6</definedName>
    <definedName name="_______________________CEB104">[1]Criteri!$Q$5:$Q$6</definedName>
    <definedName name="_______________________CEB105">[1]Criteri!$R$5:$R$6</definedName>
    <definedName name="_______________________CEB106">[1]Criteri!$S$5:$S$6</definedName>
    <definedName name="_______________________CEB107">[1]Criteri!$T$5:$T$6</definedName>
    <definedName name="_______________________CEB108">[1]Criteri!$U$5:$U$6</definedName>
    <definedName name="_______________________CEB109">[1]Criteri!$V$5:$V$6</definedName>
    <definedName name="_______________________CEB110">[1]Criteri!$W$5:$W$6</definedName>
    <definedName name="_______________________CEB111">[1]Criteri!$X$5:$X$6</definedName>
    <definedName name="_______________________CEB201">[1]Criteri!$Y$5:$Y$6</definedName>
    <definedName name="_______________________CEB202">[1]Criteri!$Z$5:$Z$6</definedName>
    <definedName name="_______________________CEB203">[1]Criteri!$AA$5:$AA$6</definedName>
    <definedName name="_______________________CEB204">[1]Criteri!$AB$5:$AB$6</definedName>
    <definedName name="_______________________CEB205">[1]Criteri!$AC$5:$AC$6</definedName>
    <definedName name="_______________________CEB206">[1]Criteri!$AD$5:$AD$6</definedName>
    <definedName name="_______________________CEB207">[1]Criteri!$AE$5:$AE$6</definedName>
    <definedName name="_______________________CEB208">[1]Criteri!$AF$5:$AF$6</definedName>
    <definedName name="_______________________CEB209">[1]Criteri!$AG$5:$AG$6</definedName>
    <definedName name="_______________________CEB210">[1]Criteri!$AH$5:$AH$6</definedName>
    <definedName name="_______________________CEB211">[1]Criteri!$AI$5:$AI$6</definedName>
    <definedName name="_______________________CEB212">[1]Criteri!$AJ$5:$AJ$6</definedName>
    <definedName name="_______________________CEB213">[1]Criteri!$AK$5:$AK$6</definedName>
    <definedName name="_______________________CEB214">[1]Criteri!$AL$5:$AL$6</definedName>
    <definedName name="_______________________CEB215">[1]Criteri!$AM$5:$AM$6</definedName>
    <definedName name="_______________________CEB216">[1]Criteri!$AN$5:$AN$6</definedName>
    <definedName name="_______________________CEB217">[1]Criteri!$AO$5:$AO$6</definedName>
    <definedName name="_______________________CEB218">[1]Criteri!$AP$5:$AP$6</definedName>
    <definedName name="_______________________CEB219">[1]Criteri!$AQ$5:$AQ$6</definedName>
    <definedName name="_______________________CEB220">[1]Criteri!$AR$5:$AR$6</definedName>
    <definedName name="_______________________CEB221">[1]Criteri!$AS$5:$AS$6</definedName>
    <definedName name="_______________________CEB222">[1]Criteri!$AT$5:$AT$6</definedName>
    <definedName name="_______________________CEB223">[1]Criteri!$AU$5:$AU$6</definedName>
    <definedName name="_______________________CEB224">[1]Criteri!$AV$5:$AV$6</definedName>
    <definedName name="_______________________CEC101">[1]Criteri!$AW$5:$AW$6</definedName>
    <definedName name="_______________________CEC102">[1]Criteri!$AX$5:$AX$6</definedName>
    <definedName name="_______________________CEC103">[1]Criteri!$AY$5:$AY$6</definedName>
    <definedName name="_______________________CED101">[1]Criteri!$AZ$5:$AZ$6</definedName>
    <definedName name="_______________________CED102">[1]Criteri!$BA$5:$BA$6</definedName>
    <definedName name="_______________________CED103">[1]Criteri!$BB$5:$BB$6</definedName>
    <definedName name="_______________________CED104">[1]Criteri!$BC$5:$BC$6</definedName>
    <definedName name="_______________________CED105">[1]Criteri!$BD$5:$BD$6</definedName>
    <definedName name="_______________________CED106">[1]Criteri!$BE$5:$BE$6</definedName>
    <definedName name="______________________CEA101">[1]Criteri!$A$5:$A$6</definedName>
    <definedName name="______________________CEA102">[1]Criteri!$B$5:$B$6</definedName>
    <definedName name="______________________CEA103">[1]Criteri!$C$5:$C$6</definedName>
    <definedName name="______________________CEA201">[1]Criteri!$D$5:$D$6</definedName>
    <definedName name="______________________CEA301">[1]Criteri!$E$5:$E$6</definedName>
    <definedName name="______________________CEA302">[1]Criteri!$F$5:$F$6</definedName>
    <definedName name="______________________CEA303">[1]Criteri!$G$5:$G$6</definedName>
    <definedName name="______________________CEA304">[1]Criteri!$H$5:$H$6</definedName>
    <definedName name="______________________CEA305">[1]Criteri!$I$5:$I$6</definedName>
    <definedName name="______________________CEA306">[1]Criteri!$J$5:$J$6</definedName>
    <definedName name="______________________CEA401">[1]Criteri!$K$5:$K$6</definedName>
    <definedName name="______________________CEA501">[1]Criteri!$L$5:$L$6</definedName>
    <definedName name="______________________CEA502">[1]Criteri!$M$5:$M$6</definedName>
    <definedName name="______________________CEB101">[1]Criteri!$N$5:$N$6</definedName>
    <definedName name="______________________CEB102">[1]Criteri!$O$5:$O$6</definedName>
    <definedName name="______________________CEB103">[1]Criteri!$P$5:$P$6</definedName>
    <definedName name="______________________CEB104">[1]Criteri!$Q$5:$Q$6</definedName>
    <definedName name="______________________CEB105">[1]Criteri!$R$5:$R$6</definedName>
    <definedName name="______________________CEB106">[1]Criteri!$S$5:$S$6</definedName>
    <definedName name="______________________CEB107">[1]Criteri!$T$5:$T$6</definedName>
    <definedName name="______________________CEB108">[1]Criteri!$U$5:$U$6</definedName>
    <definedName name="______________________CEB109">[1]Criteri!$V$5:$V$6</definedName>
    <definedName name="______________________CEB110">[1]Criteri!$W$5:$W$6</definedName>
    <definedName name="______________________CEB111">[1]Criteri!$X$5:$X$6</definedName>
    <definedName name="______________________CEB201">[1]Criteri!$Y$5:$Y$6</definedName>
    <definedName name="______________________CEB202">[1]Criteri!$Z$5:$Z$6</definedName>
    <definedName name="______________________CEB203">[1]Criteri!$AA$5:$AA$6</definedName>
    <definedName name="______________________CEB204">[1]Criteri!$AB$5:$AB$6</definedName>
    <definedName name="______________________CEB205">[1]Criteri!$AC$5:$AC$6</definedName>
    <definedName name="______________________CEB206">[1]Criteri!$AD$5:$AD$6</definedName>
    <definedName name="______________________CEB207">[1]Criteri!$AE$5:$AE$6</definedName>
    <definedName name="______________________CEB208">[1]Criteri!$AF$5:$AF$6</definedName>
    <definedName name="______________________CEB209">[1]Criteri!$AG$5:$AG$6</definedName>
    <definedName name="______________________CEB210">[1]Criteri!$AH$5:$AH$6</definedName>
    <definedName name="______________________CEB211">[1]Criteri!$AI$5:$AI$6</definedName>
    <definedName name="______________________CEB212">[1]Criteri!$AJ$5:$AJ$6</definedName>
    <definedName name="______________________CEB213">[1]Criteri!$AK$5:$AK$6</definedName>
    <definedName name="______________________CEB214">[1]Criteri!$AL$5:$AL$6</definedName>
    <definedName name="______________________CEB215">[1]Criteri!$AM$5:$AM$6</definedName>
    <definedName name="______________________CEB216">[1]Criteri!$AN$5:$AN$6</definedName>
    <definedName name="______________________CEB217">[1]Criteri!$AO$5:$AO$6</definedName>
    <definedName name="______________________CEB218">[1]Criteri!$AP$5:$AP$6</definedName>
    <definedName name="______________________CEB219">[1]Criteri!$AQ$5:$AQ$6</definedName>
    <definedName name="______________________CEB220">[1]Criteri!$AR$5:$AR$6</definedName>
    <definedName name="______________________CEB221">[1]Criteri!$AS$5:$AS$6</definedName>
    <definedName name="______________________CEB222">[1]Criteri!$AT$5:$AT$6</definedName>
    <definedName name="______________________CEB223">[1]Criteri!$AU$5:$AU$6</definedName>
    <definedName name="______________________CEB224">[1]Criteri!$AV$5:$AV$6</definedName>
    <definedName name="______________________CEC101">[1]Criteri!$AW$5:$AW$6</definedName>
    <definedName name="______________________CEC102">[1]Criteri!$AX$5:$AX$6</definedName>
    <definedName name="______________________CEC103">[1]Criteri!$AY$5:$AY$6</definedName>
    <definedName name="______________________CED101">[1]Criteri!$AZ$5:$AZ$6</definedName>
    <definedName name="______________________CED102">[1]Criteri!$BA$5:$BA$6</definedName>
    <definedName name="______________________CED103">[1]Criteri!$BB$5:$BB$6</definedName>
    <definedName name="______________________CED104">[1]Criteri!$BC$5:$BC$6</definedName>
    <definedName name="______________________CED105">[1]Criteri!$BD$5:$BD$6</definedName>
    <definedName name="______________________CED106">[1]Criteri!$BE$5:$BE$6</definedName>
    <definedName name="_____________________CEA101">[1]Criteri!$A$5:$A$6</definedName>
    <definedName name="_____________________CEA102">[1]Criteri!$B$5:$B$6</definedName>
    <definedName name="_____________________CEA103">[1]Criteri!$C$5:$C$6</definedName>
    <definedName name="_____________________CEA201">[1]Criteri!$D$5:$D$6</definedName>
    <definedName name="_____________________CEA301">[1]Criteri!$E$5:$E$6</definedName>
    <definedName name="_____________________CEA302">[1]Criteri!$F$5:$F$6</definedName>
    <definedName name="_____________________CEA303">[1]Criteri!$G$5:$G$6</definedName>
    <definedName name="_____________________CEA304">[1]Criteri!$H$5:$H$6</definedName>
    <definedName name="_____________________CEA305">[1]Criteri!$I$5:$I$6</definedName>
    <definedName name="_____________________CEA306">[1]Criteri!$J$5:$J$6</definedName>
    <definedName name="_____________________CEA401">[1]Criteri!$K$5:$K$6</definedName>
    <definedName name="_____________________CEA501">[1]Criteri!$L$5:$L$6</definedName>
    <definedName name="_____________________CEA502">[1]Criteri!$M$5:$M$6</definedName>
    <definedName name="_____________________CEB101">[1]Criteri!$N$5:$N$6</definedName>
    <definedName name="_____________________CEB102">[1]Criteri!$O$5:$O$6</definedName>
    <definedName name="_____________________CEB103">[1]Criteri!$P$5:$P$6</definedName>
    <definedName name="_____________________CEB104">[1]Criteri!$Q$5:$Q$6</definedName>
    <definedName name="_____________________CEB105">[1]Criteri!$R$5:$R$6</definedName>
    <definedName name="_____________________CEB106">[1]Criteri!$S$5:$S$6</definedName>
    <definedName name="_____________________CEB107">[1]Criteri!$T$5:$T$6</definedName>
    <definedName name="_____________________CEB108">[1]Criteri!$U$5:$U$6</definedName>
    <definedName name="_____________________CEB109">[1]Criteri!$V$5:$V$6</definedName>
    <definedName name="_____________________CEB110">[1]Criteri!$W$5:$W$6</definedName>
    <definedName name="_____________________CEB111">[1]Criteri!$X$5:$X$6</definedName>
    <definedName name="_____________________CEB201">[1]Criteri!$Y$5:$Y$6</definedName>
    <definedName name="_____________________CEB202">[1]Criteri!$Z$5:$Z$6</definedName>
    <definedName name="_____________________CEB203">[1]Criteri!$AA$5:$AA$6</definedName>
    <definedName name="_____________________CEB204">[1]Criteri!$AB$5:$AB$6</definedName>
    <definedName name="_____________________CEB205">[1]Criteri!$AC$5:$AC$6</definedName>
    <definedName name="_____________________CEB206">[1]Criteri!$AD$5:$AD$6</definedName>
    <definedName name="_____________________CEB207">[1]Criteri!$AE$5:$AE$6</definedName>
    <definedName name="_____________________CEB208">[1]Criteri!$AF$5:$AF$6</definedName>
    <definedName name="_____________________CEB209">[1]Criteri!$AG$5:$AG$6</definedName>
    <definedName name="_____________________CEB210">[1]Criteri!$AH$5:$AH$6</definedName>
    <definedName name="_____________________CEB211">[1]Criteri!$AI$5:$AI$6</definedName>
    <definedName name="_____________________CEB212">[1]Criteri!$AJ$5:$AJ$6</definedName>
    <definedName name="_____________________CEB213">[1]Criteri!$AK$5:$AK$6</definedName>
    <definedName name="_____________________CEB214">[1]Criteri!$AL$5:$AL$6</definedName>
    <definedName name="_____________________CEB215">[1]Criteri!$AM$5:$AM$6</definedName>
    <definedName name="_____________________CEB216">[1]Criteri!$AN$5:$AN$6</definedName>
    <definedName name="_____________________CEB217">[1]Criteri!$AO$5:$AO$6</definedName>
    <definedName name="_____________________CEB218">[1]Criteri!$AP$5:$AP$6</definedName>
    <definedName name="_____________________CEB219">[1]Criteri!$AQ$5:$AQ$6</definedName>
    <definedName name="_____________________CEB220">[1]Criteri!$AR$5:$AR$6</definedName>
    <definedName name="_____________________CEB221">[1]Criteri!$AS$5:$AS$6</definedName>
    <definedName name="_____________________CEB222">[1]Criteri!$AT$5:$AT$6</definedName>
    <definedName name="_____________________CEB223">[1]Criteri!$AU$5:$AU$6</definedName>
    <definedName name="_____________________CEB224">[1]Criteri!$AV$5:$AV$6</definedName>
    <definedName name="_____________________CEC101">[1]Criteri!$AW$5:$AW$6</definedName>
    <definedName name="_____________________CEC102">[1]Criteri!$AX$5:$AX$6</definedName>
    <definedName name="_____________________CEC103">[1]Criteri!$AY$5:$AY$6</definedName>
    <definedName name="_____________________CED101">[1]Criteri!$AZ$5:$AZ$6</definedName>
    <definedName name="_____________________CED102">[1]Criteri!$BA$5:$BA$6</definedName>
    <definedName name="_____________________CED103">[1]Criteri!$BB$5:$BB$6</definedName>
    <definedName name="_____________________CED104">[1]Criteri!$BC$5:$BC$6</definedName>
    <definedName name="_____________________CED105">[1]Criteri!$BD$5:$BD$6</definedName>
    <definedName name="_____________________CED106">[1]Criteri!$BE$5:$BE$6</definedName>
    <definedName name="____________________CEA101">[1]Criteri!$A$5:$A$6</definedName>
    <definedName name="____________________CEA102">[1]Criteri!$B$5:$B$6</definedName>
    <definedName name="____________________CEA103">[1]Criteri!$C$5:$C$6</definedName>
    <definedName name="____________________CEA201">[1]Criteri!$D$5:$D$6</definedName>
    <definedName name="____________________CEA301">[1]Criteri!$E$5:$E$6</definedName>
    <definedName name="____________________CEA302">[1]Criteri!$F$5:$F$6</definedName>
    <definedName name="____________________CEA303">[1]Criteri!$G$5:$G$6</definedName>
    <definedName name="____________________CEA304">[1]Criteri!$H$5:$H$6</definedName>
    <definedName name="____________________CEA305">[1]Criteri!$I$5:$I$6</definedName>
    <definedName name="____________________CEA306">[1]Criteri!$J$5:$J$6</definedName>
    <definedName name="____________________CEA401">[1]Criteri!$K$5:$K$6</definedName>
    <definedName name="____________________CEA501">[1]Criteri!$L$5:$L$6</definedName>
    <definedName name="____________________CEA502">[1]Criteri!$M$5:$M$6</definedName>
    <definedName name="____________________CEB101">[1]Criteri!$N$5:$N$6</definedName>
    <definedName name="____________________CEB102">[1]Criteri!$O$5:$O$6</definedName>
    <definedName name="____________________CEB103">[1]Criteri!$P$5:$P$6</definedName>
    <definedName name="____________________CEB104">[1]Criteri!$Q$5:$Q$6</definedName>
    <definedName name="____________________CEB105">[1]Criteri!$R$5:$R$6</definedName>
    <definedName name="____________________CEB106">[1]Criteri!$S$5:$S$6</definedName>
    <definedName name="____________________CEB107">[1]Criteri!$T$5:$T$6</definedName>
    <definedName name="____________________CEB108">[1]Criteri!$U$5:$U$6</definedName>
    <definedName name="____________________CEB109">[1]Criteri!$V$5:$V$6</definedName>
    <definedName name="____________________CEB110">[1]Criteri!$W$5:$W$6</definedName>
    <definedName name="____________________CEB111">[1]Criteri!$X$5:$X$6</definedName>
    <definedName name="____________________CEB201">[1]Criteri!$Y$5:$Y$6</definedName>
    <definedName name="____________________CEB202">[1]Criteri!$Z$5:$Z$6</definedName>
    <definedName name="____________________CEB203">[1]Criteri!$AA$5:$AA$6</definedName>
    <definedName name="____________________CEB204">[1]Criteri!$AB$5:$AB$6</definedName>
    <definedName name="____________________CEB205">[1]Criteri!$AC$5:$AC$6</definedName>
    <definedName name="____________________CEB206">[1]Criteri!$AD$5:$AD$6</definedName>
    <definedName name="____________________CEB207">[1]Criteri!$AE$5:$AE$6</definedName>
    <definedName name="____________________CEB208">[1]Criteri!$AF$5:$AF$6</definedName>
    <definedName name="____________________CEB209">[1]Criteri!$AG$5:$AG$6</definedName>
    <definedName name="____________________CEB210">[1]Criteri!$AH$5:$AH$6</definedName>
    <definedName name="____________________CEB211">[1]Criteri!$AI$5:$AI$6</definedName>
    <definedName name="____________________CEB212">[1]Criteri!$AJ$5:$AJ$6</definedName>
    <definedName name="____________________CEB213">[1]Criteri!$AK$5:$AK$6</definedName>
    <definedName name="____________________CEB214">[1]Criteri!$AL$5:$AL$6</definedName>
    <definedName name="____________________CEB215">[1]Criteri!$AM$5:$AM$6</definedName>
    <definedName name="____________________CEB216">[1]Criteri!$AN$5:$AN$6</definedName>
    <definedName name="____________________CEB217">[1]Criteri!$AO$5:$AO$6</definedName>
    <definedName name="____________________CEB218">[1]Criteri!$AP$5:$AP$6</definedName>
    <definedName name="____________________CEB219">[1]Criteri!$AQ$5:$AQ$6</definedName>
    <definedName name="____________________CEB220">[1]Criteri!$AR$5:$AR$6</definedName>
    <definedName name="____________________CEB221">[1]Criteri!$AS$5:$AS$6</definedName>
    <definedName name="____________________CEB222">[1]Criteri!$AT$5:$AT$6</definedName>
    <definedName name="____________________CEB223">[1]Criteri!$AU$5:$AU$6</definedName>
    <definedName name="____________________CEB224">[1]Criteri!$AV$5:$AV$6</definedName>
    <definedName name="____________________CEC101">[1]Criteri!$AW$5:$AW$6</definedName>
    <definedName name="____________________CEC102">[1]Criteri!$AX$5:$AX$6</definedName>
    <definedName name="____________________CEC103">[1]Criteri!$AY$5:$AY$6</definedName>
    <definedName name="____________________CED101">[1]Criteri!$AZ$5:$AZ$6</definedName>
    <definedName name="____________________CED102">[1]Criteri!$BA$5:$BA$6</definedName>
    <definedName name="____________________CED103">[1]Criteri!$BB$5:$BB$6</definedName>
    <definedName name="____________________CED104">[1]Criteri!$BC$5:$BC$6</definedName>
    <definedName name="____________________CED105">[1]Criteri!$BD$5:$BD$6</definedName>
    <definedName name="____________________CED106">[1]Criteri!$BE$5:$BE$6</definedName>
    <definedName name="___________________CEA101">[1]Criteri!$A$5:$A$6</definedName>
    <definedName name="___________________CEA102">[1]Criteri!$B$5:$B$6</definedName>
    <definedName name="___________________CEA103">[1]Criteri!$C$5:$C$6</definedName>
    <definedName name="___________________CEA201">[1]Criteri!$D$5:$D$6</definedName>
    <definedName name="___________________CEA301">[1]Criteri!$E$5:$E$6</definedName>
    <definedName name="___________________CEA302">[1]Criteri!$F$5:$F$6</definedName>
    <definedName name="___________________CEA303">[1]Criteri!$G$5:$G$6</definedName>
    <definedName name="___________________CEA304">[1]Criteri!$H$5:$H$6</definedName>
    <definedName name="___________________CEA305">[1]Criteri!$I$5:$I$6</definedName>
    <definedName name="___________________CEA306">[1]Criteri!$J$5:$J$6</definedName>
    <definedName name="___________________CEA401">[1]Criteri!$K$5:$K$6</definedName>
    <definedName name="___________________CEA501">[1]Criteri!$L$5:$L$6</definedName>
    <definedName name="___________________CEA502">[1]Criteri!$M$5:$M$6</definedName>
    <definedName name="___________________CEB101">[1]Criteri!$N$5:$N$6</definedName>
    <definedName name="___________________CEB102">[1]Criteri!$O$5:$O$6</definedName>
    <definedName name="___________________CEB103">[1]Criteri!$P$5:$P$6</definedName>
    <definedName name="___________________CEB104">[1]Criteri!$Q$5:$Q$6</definedName>
    <definedName name="___________________CEB105">[1]Criteri!$R$5:$R$6</definedName>
    <definedName name="___________________CEB106">[1]Criteri!$S$5:$S$6</definedName>
    <definedName name="___________________CEB107">[1]Criteri!$T$5:$T$6</definedName>
    <definedName name="___________________CEB108">[1]Criteri!$U$5:$U$6</definedName>
    <definedName name="___________________CEB109">[1]Criteri!$V$5:$V$6</definedName>
    <definedName name="___________________CEB110">[1]Criteri!$W$5:$W$6</definedName>
    <definedName name="___________________CEB111">[1]Criteri!$X$5:$X$6</definedName>
    <definedName name="___________________CEB201">[1]Criteri!$Y$5:$Y$6</definedName>
    <definedName name="___________________CEB202">[1]Criteri!$Z$5:$Z$6</definedName>
    <definedName name="___________________CEB203">[1]Criteri!$AA$5:$AA$6</definedName>
    <definedName name="___________________CEB204">[1]Criteri!$AB$5:$AB$6</definedName>
    <definedName name="___________________CEB205">[1]Criteri!$AC$5:$AC$6</definedName>
    <definedName name="___________________CEB206">[1]Criteri!$AD$5:$AD$6</definedName>
    <definedName name="___________________CEB207">[1]Criteri!$AE$5:$AE$6</definedName>
    <definedName name="___________________CEB208">[1]Criteri!$AF$5:$AF$6</definedName>
    <definedName name="___________________CEB209">[1]Criteri!$AG$5:$AG$6</definedName>
    <definedName name="___________________CEB210">[1]Criteri!$AH$5:$AH$6</definedName>
    <definedName name="___________________CEB211">[1]Criteri!$AI$5:$AI$6</definedName>
    <definedName name="___________________CEB212">[1]Criteri!$AJ$5:$AJ$6</definedName>
    <definedName name="___________________CEB213">[1]Criteri!$AK$5:$AK$6</definedName>
    <definedName name="___________________CEB214">[1]Criteri!$AL$5:$AL$6</definedName>
    <definedName name="___________________CEB215">[1]Criteri!$AM$5:$AM$6</definedName>
    <definedName name="___________________CEB216">[1]Criteri!$AN$5:$AN$6</definedName>
    <definedName name="___________________CEB217">[1]Criteri!$AO$5:$AO$6</definedName>
    <definedName name="___________________CEB218">[1]Criteri!$AP$5:$AP$6</definedName>
    <definedName name="___________________CEB219">[1]Criteri!$AQ$5:$AQ$6</definedName>
    <definedName name="___________________CEB220">[1]Criteri!$AR$5:$AR$6</definedName>
    <definedName name="___________________CEB221">[1]Criteri!$AS$5:$AS$6</definedName>
    <definedName name="___________________CEB222">[1]Criteri!$AT$5:$AT$6</definedName>
    <definedName name="___________________CEB223">[1]Criteri!$AU$5:$AU$6</definedName>
    <definedName name="___________________CEB224">[1]Criteri!$AV$5:$AV$6</definedName>
    <definedName name="___________________CEC101">[1]Criteri!$AW$5:$AW$6</definedName>
    <definedName name="___________________CEC102">[1]Criteri!$AX$5:$AX$6</definedName>
    <definedName name="___________________CEC103">[1]Criteri!$AY$5:$AY$6</definedName>
    <definedName name="___________________CED101">[1]Criteri!$AZ$5:$AZ$6</definedName>
    <definedName name="___________________CED102">[1]Criteri!$BA$5:$BA$6</definedName>
    <definedName name="___________________CED103">[1]Criteri!$BB$5:$BB$6</definedName>
    <definedName name="___________________CED104">[1]Criteri!$BC$5:$BC$6</definedName>
    <definedName name="___________________CED105">[1]Criteri!$BD$5:$BD$6</definedName>
    <definedName name="___________________CED106">[1]Criteri!$BE$5:$BE$6</definedName>
    <definedName name="__________________CEA101">[1]Criteri!$A$5:$A$6</definedName>
    <definedName name="__________________CEA102">[1]Criteri!$B$5:$B$6</definedName>
    <definedName name="__________________CEA103">[1]Criteri!$C$5:$C$6</definedName>
    <definedName name="__________________CEA201">[1]Criteri!$D$5:$D$6</definedName>
    <definedName name="__________________CEA301">[1]Criteri!$E$5:$E$6</definedName>
    <definedName name="__________________CEA302">[1]Criteri!$F$5:$F$6</definedName>
    <definedName name="__________________CEA303">[1]Criteri!$G$5:$G$6</definedName>
    <definedName name="__________________CEA304">[1]Criteri!$H$5:$H$6</definedName>
    <definedName name="__________________CEA305">[1]Criteri!$I$5:$I$6</definedName>
    <definedName name="__________________CEA306">[1]Criteri!$J$5:$J$6</definedName>
    <definedName name="__________________CEA401">[1]Criteri!$K$5:$K$6</definedName>
    <definedName name="__________________CEA501">[1]Criteri!$L$5:$L$6</definedName>
    <definedName name="__________________CEA502">[1]Criteri!$M$5:$M$6</definedName>
    <definedName name="__________________CEB101">[1]Criteri!$N$5:$N$6</definedName>
    <definedName name="__________________CEB102">[1]Criteri!$O$5:$O$6</definedName>
    <definedName name="__________________CEB103">[1]Criteri!$P$5:$P$6</definedName>
    <definedName name="__________________CEB104">[1]Criteri!$Q$5:$Q$6</definedName>
    <definedName name="__________________CEB105">[1]Criteri!$R$5:$R$6</definedName>
    <definedName name="__________________CEB106">[1]Criteri!$S$5:$S$6</definedName>
    <definedName name="__________________CEB107">[1]Criteri!$T$5:$T$6</definedName>
    <definedName name="__________________CEB108">[1]Criteri!$U$5:$U$6</definedName>
    <definedName name="__________________CEB109">[1]Criteri!$V$5:$V$6</definedName>
    <definedName name="__________________CEB110">[1]Criteri!$W$5:$W$6</definedName>
    <definedName name="__________________CEB111">[1]Criteri!$X$5:$X$6</definedName>
    <definedName name="__________________CEB201">[1]Criteri!$Y$5:$Y$6</definedName>
    <definedName name="__________________CEB202">[1]Criteri!$Z$5:$Z$6</definedName>
    <definedName name="__________________CEB203">[1]Criteri!$AA$5:$AA$6</definedName>
    <definedName name="__________________CEB204">[1]Criteri!$AB$5:$AB$6</definedName>
    <definedName name="__________________CEB205">[1]Criteri!$AC$5:$AC$6</definedName>
    <definedName name="__________________CEB206">[1]Criteri!$AD$5:$AD$6</definedName>
    <definedName name="__________________CEB207">[1]Criteri!$AE$5:$AE$6</definedName>
    <definedName name="__________________CEB208">[1]Criteri!$AF$5:$AF$6</definedName>
    <definedName name="__________________CEB209">[1]Criteri!$AG$5:$AG$6</definedName>
    <definedName name="__________________CEB210">[1]Criteri!$AH$5:$AH$6</definedName>
    <definedName name="__________________CEB211">[1]Criteri!$AI$5:$AI$6</definedName>
    <definedName name="__________________CEB212">[1]Criteri!$AJ$5:$AJ$6</definedName>
    <definedName name="__________________CEB213">[1]Criteri!$AK$5:$AK$6</definedName>
    <definedName name="__________________CEB214">[1]Criteri!$AL$5:$AL$6</definedName>
    <definedName name="__________________CEB215">[1]Criteri!$AM$5:$AM$6</definedName>
    <definedName name="__________________CEB216">[1]Criteri!$AN$5:$AN$6</definedName>
    <definedName name="__________________CEB217">[1]Criteri!$AO$5:$AO$6</definedName>
    <definedName name="__________________CEB218">[1]Criteri!$AP$5:$AP$6</definedName>
    <definedName name="__________________CEB219">[1]Criteri!$AQ$5:$AQ$6</definedName>
    <definedName name="__________________CEB220">[1]Criteri!$AR$5:$AR$6</definedName>
    <definedName name="__________________CEB221">[1]Criteri!$AS$5:$AS$6</definedName>
    <definedName name="__________________CEB222">[1]Criteri!$AT$5:$AT$6</definedName>
    <definedName name="__________________CEB223">[1]Criteri!$AU$5:$AU$6</definedName>
    <definedName name="__________________CEB224">[1]Criteri!$AV$5:$AV$6</definedName>
    <definedName name="__________________CEC101">[1]Criteri!$AW$5:$AW$6</definedName>
    <definedName name="__________________CEC102">[1]Criteri!$AX$5:$AX$6</definedName>
    <definedName name="__________________CEC103">[1]Criteri!$AY$5:$AY$6</definedName>
    <definedName name="__________________CED101">[1]Criteri!$AZ$5:$AZ$6</definedName>
    <definedName name="__________________CED102">[1]Criteri!$BA$5:$BA$6</definedName>
    <definedName name="__________________CED103">[1]Criteri!$BB$5:$BB$6</definedName>
    <definedName name="__________________CED104">[1]Criteri!$BC$5:$BC$6</definedName>
    <definedName name="__________________CED105">[1]Criteri!$BD$5:$BD$6</definedName>
    <definedName name="__________________CED106">[1]Criteri!$BE$5:$BE$6</definedName>
    <definedName name="_________________CEA101">[1]Criteri!$A$5:$A$6</definedName>
    <definedName name="_________________CEA102">[1]Criteri!$B$5:$B$6</definedName>
    <definedName name="_________________CEA103">[1]Criteri!$C$5:$C$6</definedName>
    <definedName name="_________________CEA201">[1]Criteri!$D$5:$D$6</definedName>
    <definedName name="_________________CEA301">[1]Criteri!$E$5:$E$6</definedName>
    <definedName name="_________________CEA302">[1]Criteri!$F$5:$F$6</definedName>
    <definedName name="_________________CEA303">[1]Criteri!$G$5:$G$6</definedName>
    <definedName name="_________________CEA304">[1]Criteri!$H$5:$H$6</definedName>
    <definedName name="_________________CEA305">[1]Criteri!$I$5:$I$6</definedName>
    <definedName name="_________________CEA306">[1]Criteri!$J$5:$J$6</definedName>
    <definedName name="_________________CEA401">[1]Criteri!$K$5:$K$6</definedName>
    <definedName name="_________________CEA501">[1]Criteri!$L$5:$L$6</definedName>
    <definedName name="_________________CEA502">[1]Criteri!$M$5:$M$6</definedName>
    <definedName name="_________________CEB101">[1]Criteri!$N$5:$N$6</definedName>
    <definedName name="_________________CEB102">[1]Criteri!$O$5:$O$6</definedName>
    <definedName name="_________________CEB103">[1]Criteri!$P$5:$P$6</definedName>
    <definedName name="_________________CEB104">[1]Criteri!$Q$5:$Q$6</definedName>
    <definedName name="_________________CEB105">[1]Criteri!$R$5:$R$6</definedName>
    <definedName name="_________________CEB106">[1]Criteri!$S$5:$S$6</definedName>
    <definedName name="_________________CEB107">[1]Criteri!$T$5:$T$6</definedName>
    <definedName name="_________________CEB108">[1]Criteri!$U$5:$U$6</definedName>
    <definedName name="_________________CEB109">[1]Criteri!$V$5:$V$6</definedName>
    <definedName name="_________________CEB110">[1]Criteri!$W$5:$W$6</definedName>
    <definedName name="_________________CEB111">[1]Criteri!$X$5:$X$6</definedName>
    <definedName name="_________________CEB201">[1]Criteri!$Y$5:$Y$6</definedName>
    <definedName name="_________________CEB202">[1]Criteri!$Z$5:$Z$6</definedName>
    <definedName name="_________________CEB203">[1]Criteri!$AA$5:$AA$6</definedName>
    <definedName name="_________________CEB204">[1]Criteri!$AB$5:$AB$6</definedName>
    <definedName name="_________________CEB205">[1]Criteri!$AC$5:$AC$6</definedName>
    <definedName name="_________________CEB206">[1]Criteri!$AD$5:$AD$6</definedName>
    <definedName name="_________________CEB207">[1]Criteri!$AE$5:$AE$6</definedName>
    <definedName name="_________________CEB208">[1]Criteri!$AF$5:$AF$6</definedName>
    <definedName name="_________________CEB209">[1]Criteri!$AG$5:$AG$6</definedName>
    <definedName name="_________________CEB210">[1]Criteri!$AH$5:$AH$6</definedName>
    <definedName name="_________________CEB211">[1]Criteri!$AI$5:$AI$6</definedName>
    <definedName name="_________________CEB212">[1]Criteri!$AJ$5:$AJ$6</definedName>
    <definedName name="_________________CEB213">[1]Criteri!$AK$5:$AK$6</definedName>
    <definedName name="_________________CEB214">[1]Criteri!$AL$5:$AL$6</definedName>
    <definedName name="_________________CEB215">[1]Criteri!$AM$5:$AM$6</definedName>
    <definedName name="_________________CEB216">[1]Criteri!$AN$5:$AN$6</definedName>
    <definedName name="_________________CEB217">[1]Criteri!$AO$5:$AO$6</definedName>
    <definedName name="_________________CEB218">[1]Criteri!$AP$5:$AP$6</definedName>
    <definedName name="_________________CEB219">[1]Criteri!$AQ$5:$AQ$6</definedName>
    <definedName name="_________________CEB220">[1]Criteri!$AR$5:$AR$6</definedName>
    <definedName name="_________________CEB221">[1]Criteri!$AS$5:$AS$6</definedName>
    <definedName name="_________________CEB222">[1]Criteri!$AT$5:$AT$6</definedName>
    <definedName name="_________________CEB223">[1]Criteri!$AU$5:$AU$6</definedName>
    <definedName name="_________________CEB224">[1]Criteri!$AV$5:$AV$6</definedName>
    <definedName name="_________________CEC101">[1]Criteri!$AW$5:$AW$6</definedName>
    <definedName name="_________________CEC102">[1]Criteri!$AX$5:$AX$6</definedName>
    <definedName name="_________________CEC103">[1]Criteri!$AY$5:$AY$6</definedName>
    <definedName name="_________________CED101">[1]Criteri!$AZ$5:$AZ$6</definedName>
    <definedName name="_________________CED102">[1]Criteri!$BA$5:$BA$6</definedName>
    <definedName name="_________________CED103">[1]Criteri!$BB$5:$BB$6</definedName>
    <definedName name="_________________CED104">[1]Criteri!$BC$5:$BC$6</definedName>
    <definedName name="_________________CED105">[1]Criteri!$BD$5:$BD$6</definedName>
    <definedName name="_________________CED106">[1]Criteri!$BE$5:$BE$6</definedName>
    <definedName name="________________CEA101">[1]Criteri!$A$5:$A$6</definedName>
    <definedName name="________________CEA102">[1]Criteri!$B$5:$B$6</definedName>
    <definedName name="________________CEA103">[1]Criteri!$C$5:$C$6</definedName>
    <definedName name="________________CEA201">[1]Criteri!$D$5:$D$6</definedName>
    <definedName name="________________CEA301">[1]Criteri!$E$5:$E$6</definedName>
    <definedName name="________________CEA302">[1]Criteri!$F$5:$F$6</definedName>
    <definedName name="________________CEA303">[1]Criteri!$G$5:$G$6</definedName>
    <definedName name="________________CEA304">[1]Criteri!$H$5:$H$6</definedName>
    <definedName name="________________CEA305">[1]Criteri!$I$5:$I$6</definedName>
    <definedName name="________________CEA306">[1]Criteri!$J$5:$J$6</definedName>
    <definedName name="________________CEA401">[1]Criteri!$K$5:$K$6</definedName>
    <definedName name="________________CEA501">[1]Criteri!$L$5:$L$6</definedName>
    <definedName name="________________CEA502">[1]Criteri!$M$5:$M$6</definedName>
    <definedName name="________________CEB101">[1]Criteri!$N$5:$N$6</definedName>
    <definedName name="________________CEB102">[1]Criteri!$O$5:$O$6</definedName>
    <definedName name="________________CEB103">[1]Criteri!$P$5:$P$6</definedName>
    <definedName name="________________CEB104">[1]Criteri!$Q$5:$Q$6</definedName>
    <definedName name="________________CEB105">[1]Criteri!$R$5:$R$6</definedName>
    <definedName name="________________CEB106">[1]Criteri!$S$5:$S$6</definedName>
    <definedName name="________________CEB107">[1]Criteri!$T$5:$T$6</definedName>
    <definedName name="________________CEB108">[1]Criteri!$U$5:$U$6</definedName>
    <definedName name="________________CEB109">[1]Criteri!$V$5:$V$6</definedName>
    <definedName name="________________CEB110">[1]Criteri!$W$5:$W$6</definedName>
    <definedName name="________________CEB111">[1]Criteri!$X$5:$X$6</definedName>
    <definedName name="________________CEB201">[1]Criteri!$Y$5:$Y$6</definedName>
    <definedName name="________________CEB202">[1]Criteri!$Z$5:$Z$6</definedName>
    <definedName name="________________CEB203">[1]Criteri!$AA$5:$AA$6</definedName>
    <definedName name="________________CEB204">[1]Criteri!$AB$5:$AB$6</definedName>
    <definedName name="________________CEB205">[1]Criteri!$AC$5:$AC$6</definedName>
    <definedName name="________________CEB206">[1]Criteri!$AD$5:$AD$6</definedName>
    <definedName name="________________CEB207">[1]Criteri!$AE$5:$AE$6</definedName>
    <definedName name="________________CEB208">[1]Criteri!$AF$5:$AF$6</definedName>
    <definedName name="________________CEB209">[1]Criteri!$AG$5:$AG$6</definedName>
    <definedName name="________________CEB210">[1]Criteri!$AH$5:$AH$6</definedName>
    <definedName name="________________CEB211">[1]Criteri!$AI$5:$AI$6</definedName>
    <definedName name="________________CEB212">[1]Criteri!$AJ$5:$AJ$6</definedName>
    <definedName name="________________CEB213">[1]Criteri!$AK$5:$AK$6</definedName>
    <definedName name="________________CEB214">[1]Criteri!$AL$5:$AL$6</definedName>
    <definedName name="________________CEB215">[1]Criteri!$AM$5:$AM$6</definedName>
    <definedName name="________________CEB216">[1]Criteri!$AN$5:$AN$6</definedName>
    <definedName name="________________CEB217">[1]Criteri!$AO$5:$AO$6</definedName>
    <definedName name="________________CEB218">[1]Criteri!$AP$5:$AP$6</definedName>
    <definedName name="________________CEB219">[1]Criteri!$AQ$5:$AQ$6</definedName>
    <definedName name="________________CEB220">[1]Criteri!$AR$5:$AR$6</definedName>
    <definedName name="________________CEB221">[1]Criteri!$AS$5:$AS$6</definedName>
    <definedName name="________________CEB222">[1]Criteri!$AT$5:$AT$6</definedName>
    <definedName name="________________CEB223">[1]Criteri!$AU$5:$AU$6</definedName>
    <definedName name="________________CEB224">[1]Criteri!$AV$5:$AV$6</definedName>
    <definedName name="________________CEC101">[1]Criteri!$AW$5:$AW$6</definedName>
    <definedName name="________________CEC102">[1]Criteri!$AX$5:$AX$6</definedName>
    <definedName name="________________CEC103">[1]Criteri!$AY$5:$AY$6</definedName>
    <definedName name="________________CED101">[1]Criteri!$AZ$5:$AZ$6</definedName>
    <definedName name="________________CED102">[1]Criteri!$BA$5:$BA$6</definedName>
    <definedName name="________________CED103">[1]Criteri!$BB$5:$BB$6</definedName>
    <definedName name="________________CED104">[1]Criteri!$BC$5:$BC$6</definedName>
    <definedName name="________________CED105">[1]Criteri!$BD$5:$BD$6</definedName>
    <definedName name="________________CED106">[1]Criteri!$BE$5:$BE$6</definedName>
    <definedName name="_______________CEA101">[1]Criteri!$A$5:$A$6</definedName>
    <definedName name="_______________CEA102">[1]Criteri!$B$5:$B$6</definedName>
    <definedName name="_______________CEA103">[1]Criteri!$C$5:$C$6</definedName>
    <definedName name="_______________CEA201">[1]Criteri!$D$5:$D$6</definedName>
    <definedName name="_______________CEA301">[1]Criteri!$E$5:$E$6</definedName>
    <definedName name="_______________CEA302">[1]Criteri!$F$5:$F$6</definedName>
    <definedName name="_______________CEA303">[1]Criteri!$G$5:$G$6</definedName>
    <definedName name="_______________CEA304">[1]Criteri!$H$5:$H$6</definedName>
    <definedName name="_______________CEA305">[1]Criteri!$I$5:$I$6</definedName>
    <definedName name="_______________CEA306">[1]Criteri!$J$5:$J$6</definedName>
    <definedName name="_______________CEA401">[1]Criteri!$K$5:$K$6</definedName>
    <definedName name="_______________CEA501">[1]Criteri!$L$5:$L$6</definedName>
    <definedName name="_______________CEA502">[1]Criteri!$M$5:$M$6</definedName>
    <definedName name="_______________CEB101">[1]Criteri!$N$5:$N$6</definedName>
    <definedName name="_______________CEB102">[1]Criteri!$O$5:$O$6</definedName>
    <definedName name="_______________CEB103">[1]Criteri!$P$5:$P$6</definedName>
    <definedName name="_______________CEB104">[1]Criteri!$Q$5:$Q$6</definedName>
    <definedName name="_______________CEB105">[1]Criteri!$R$5:$R$6</definedName>
    <definedName name="_______________CEB106">[1]Criteri!$S$5:$S$6</definedName>
    <definedName name="_______________CEB107">[1]Criteri!$T$5:$T$6</definedName>
    <definedName name="_______________CEB108">[1]Criteri!$U$5:$U$6</definedName>
    <definedName name="_______________CEB109">[1]Criteri!$V$5:$V$6</definedName>
    <definedName name="_______________CEB110">[1]Criteri!$W$5:$W$6</definedName>
    <definedName name="_______________CEB111">[1]Criteri!$X$5:$X$6</definedName>
    <definedName name="_______________CEB201">[1]Criteri!$Y$5:$Y$6</definedName>
    <definedName name="_______________CEB202">[1]Criteri!$Z$5:$Z$6</definedName>
    <definedName name="_______________CEB203">[1]Criteri!$AA$5:$AA$6</definedName>
    <definedName name="_______________CEB204">[1]Criteri!$AB$5:$AB$6</definedName>
    <definedName name="_______________CEB205">[1]Criteri!$AC$5:$AC$6</definedName>
    <definedName name="_______________CEB206">[1]Criteri!$AD$5:$AD$6</definedName>
    <definedName name="_______________CEB207">[1]Criteri!$AE$5:$AE$6</definedName>
    <definedName name="_______________CEB208">[1]Criteri!$AF$5:$AF$6</definedName>
    <definedName name="_______________CEB209">[1]Criteri!$AG$5:$AG$6</definedName>
    <definedName name="_______________CEB210">[1]Criteri!$AH$5:$AH$6</definedName>
    <definedName name="_______________CEB211">[1]Criteri!$AI$5:$AI$6</definedName>
    <definedName name="_______________CEB212">[1]Criteri!$AJ$5:$AJ$6</definedName>
    <definedName name="_______________CEB213">[1]Criteri!$AK$5:$AK$6</definedName>
    <definedName name="_______________CEB214">[1]Criteri!$AL$5:$AL$6</definedName>
    <definedName name="_______________CEB215">[1]Criteri!$AM$5:$AM$6</definedName>
    <definedName name="_______________CEB216">[1]Criteri!$AN$5:$AN$6</definedName>
    <definedName name="_______________CEB217">[1]Criteri!$AO$5:$AO$6</definedName>
    <definedName name="_______________CEB218">[1]Criteri!$AP$5:$AP$6</definedName>
    <definedName name="_______________CEB219">[1]Criteri!$AQ$5:$AQ$6</definedName>
    <definedName name="_______________CEB220">[1]Criteri!$AR$5:$AR$6</definedName>
    <definedName name="_______________CEB221">[1]Criteri!$AS$5:$AS$6</definedName>
    <definedName name="_______________CEB222">[1]Criteri!$AT$5:$AT$6</definedName>
    <definedName name="_______________CEB223">[1]Criteri!$AU$5:$AU$6</definedName>
    <definedName name="_______________CEB224">[1]Criteri!$AV$5:$AV$6</definedName>
    <definedName name="_______________CEC101">[1]Criteri!$AW$5:$AW$6</definedName>
    <definedName name="_______________CEC102">[1]Criteri!$AX$5:$AX$6</definedName>
    <definedName name="_______________CEC103">[1]Criteri!$AY$5:$AY$6</definedName>
    <definedName name="_______________CED101">[1]Criteri!$AZ$5:$AZ$6</definedName>
    <definedName name="_______________CED102">[1]Criteri!$BA$5:$BA$6</definedName>
    <definedName name="_______________CED103">[1]Criteri!$BB$5:$BB$6</definedName>
    <definedName name="_______________CED104">[1]Criteri!$BC$5:$BC$6</definedName>
    <definedName name="_______________CED105">[1]Criteri!$BD$5:$BD$6</definedName>
    <definedName name="_______________CED106">[1]Criteri!$BE$5:$BE$6</definedName>
    <definedName name="______________CEA101">[1]Criteri!$A$5:$A$6</definedName>
    <definedName name="______________CEA102">[1]Criteri!$B$5:$B$6</definedName>
    <definedName name="______________CEA103">[1]Criteri!$C$5:$C$6</definedName>
    <definedName name="______________CEA201">[1]Criteri!$D$5:$D$6</definedName>
    <definedName name="______________CEA301">[1]Criteri!$E$5:$E$6</definedName>
    <definedName name="______________CEA302">[1]Criteri!$F$5:$F$6</definedName>
    <definedName name="______________CEA303">[1]Criteri!$G$5:$G$6</definedName>
    <definedName name="______________CEA304">[1]Criteri!$H$5:$H$6</definedName>
    <definedName name="______________CEA305">[1]Criteri!$I$5:$I$6</definedName>
    <definedName name="______________CEA306">[1]Criteri!$J$5:$J$6</definedName>
    <definedName name="______________CEA401">[1]Criteri!$K$5:$K$6</definedName>
    <definedName name="______________CEA501">[1]Criteri!$L$5:$L$6</definedName>
    <definedName name="______________CEA502">[1]Criteri!$M$5:$M$6</definedName>
    <definedName name="______________CEB101">[1]Criteri!$N$5:$N$6</definedName>
    <definedName name="______________CEB102">[1]Criteri!$O$5:$O$6</definedName>
    <definedName name="______________CEB103">[1]Criteri!$P$5:$P$6</definedName>
    <definedName name="______________CEB104">[1]Criteri!$Q$5:$Q$6</definedName>
    <definedName name="______________CEB105">[1]Criteri!$R$5:$R$6</definedName>
    <definedName name="______________CEB106">[1]Criteri!$S$5:$S$6</definedName>
    <definedName name="______________CEB107">[1]Criteri!$T$5:$T$6</definedName>
    <definedName name="______________CEB108">[1]Criteri!$U$5:$U$6</definedName>
    <definedName name="______________CEB109">[1]Criteri!$V$5:$V$6</definedName>
    <definedName name="______________CEB110">[1]Criteri!$W$5:$W$6</definedName>
    <definedName name="______________CEB111">[1]Criteri!$X$5:$X$6</definedName>
    <definedName name="______________CEB201">[1]Criteri!$Y$5:$Y$6</definedName>
    <definedName name="______________CEB202">[1]Criteri!$Z$5:$Z$6</definedName>
    <definedName name="______________CEB203">[1]Criteri!$AA$5:$AA$6</definedName>
    <definedName name="______________CEB204">[1]Criteri!$AB$5:$AB$6</definedName>
    <definedName name="______________CEB205">[1]Criteri!$AC$5:$AC$6</definedName>
    <definedName name="______________CEB206">[1]Criteri!$AD$5:$AD$6</definedName>
    <definedName name="______________CEB207">[1]Criteri!$AE$5:$AE$6</definedName>
    <definedName name="______________CEB208">[1]Criteri!$AF$5:$AF$6</definedName>
    <definedName name="______________CEB209">[1]Criteri!$AG$5:$AG$6</definedName>
    <definedName name="______________CEB210">[1]Criteri!$AH$5:$AH$6</definedName>
    <definedName name="______________CEB211">[1]Criteri!$AI$5:$AI$6</definedName>
    <definedName name="______________CEB212">[1]Criteri!$AJ$5:$AJ$6</definedName>
    <definedName name="______________CEB213">[1]Criteri!$AK$5:$AK$6</definedName>
    <definedName name="______________CEB214">[1]Criteri!$AL$5:$AL$6</definedName>
    <definedName name="______________CEB215">[1]Criteri!$AM$5:$AM$6</definedName>
    <definedName name="______________CEB216">[1]Criteri!$AN$5:$AN$6</definedName>
    <definedName name="______________CEB217">[1]Criteri!$AO$5:$AO$6</definedName>
    <definedName name="______________CEB218">[1]Criteri!$AP$5:$AP$6</definedName>
    <definedName name="______________CEB219">[1]Criteri!$AQ$5:$AQ$6</definedName>
    <definedName name="______________CEB220">[1]Criteri!$AR$5:$AR$6</definedName>
    <definedName name="______________CEB221">[1]Criteri!$AS$5:$AS$6</definedName>
    <definedName name="______________CEB222">[1]Criteri!$AT$5:$AT$6</definedName>
    <definedName name="______________CEB223">[1]Criteri!$AU$5:$AU$6</definedName>
    <definedName name="______________CEB224">[1]Criteri!$AV$5:$AV$6</definedName>
    <definedName name="______________CEC101">[1]Criteri!$AW$5:$AW$6</definedName>
    <definedName name="______________CEC102">[1]Criteri!$AX$5:$AX$6</definedName>
    <definedName name="______________CEC103">[1]Criteri!$AY$5:$AY$6</definedName>
    <definedName name="______________CED101">[1]Criteri!$AZ$5:$AZ$6</definedName>
    <definedName name="______________CED102">[1]Criteri!$BA$5:$BA$6</definedName>
    <definedName name="______________CED103">[1]Criteri!$BB$5:$BB$6</definedName>
    <definedName name="______________CED104">[1]Criteri!$BC$5:$BC$6</definedName>
    <definedName name="______________CED105">[1]Criteri!$BD$5:$BD$6</definedName>
    <definedName name="______________CED106">[1]Criteri!$BE$5:$BE$6</definedName>
    <definedName name="_____________CEA101">[1]Criteri!$A$5:$A$6</definedName>
    <definedName name="_____________CEA102">[1]Criteri!$B$5:$B$6</definedName>
    <definedName name="_____________CEA103">[1]Criteri!$C$5:$C$6</definedName>
    <definedName name="_____________CEA201">[1]Criteri!$D$5:$D$6</definedName>
    <definedName name="_____________CEA301">[1]Criteri!$E$5:$E$6</definedName>
    <definedName name="_____________CEA302">[1]Criteri!$F$5:$F$6</definedName>
    <definedName name="_____________CEA303">[1]Criteri!$G$5:$G$6</definedName>
    <definedName name="_____________CEA304">[1]Criteri!$H$5:$H$6</definedName>
    <definedName name="_____________CEA305">[1]Criteri!$I$5:$I$6</definedName>
    <definedName name="_____________CEA306">[1]Criteri!$J$5:$J$6</definedName>
    <definedName name="_____________CEA401">[1]Criteri!$K$5:$K$6</definedName>
    <definedName name="_____________CEA501">[1]Criteri!$L$5:$L$6</definedName>
    <definedName name="_____________CEA502">[1]Criteri!$M$5:$M$6</definedName>
    <definedName name="_____________CEB101">[1]Criteri!$N$5:$N$6</definedName>
    <definedName name="_____________CEB102">[1]Criteri!$O$5:$O$6</definedName>
    <definedName name="_____________CEB103">[1]Criteri!$P$5:$P$6</definedName>
    <definedName name="_____________CEB104">[1]Criteri!$Q$5:$Q$6</definedName>
    <definedName name="_____________CEB105">[1]Criteri!$R$5:$R$6</definedName>
    <definedName name="_____________CEB106">[1]Criteri!$S$5:$S$6</definedName>
    <definedName name="_____________CEB107">[1]Criteri!$T$5:$T$6</definedName>
    <definedName name="_____________CEB108">[1]Criteri!$U$5:$U$6</definedName>
    <definedName name="_____________CEB109">[1]Criteri!$V$5:$V$6</definedName>
    <definedName name="_____________CEB110">[1]Criteri!$W$5:$W$6</definedName>
    <definedName name="_____________CEB111">[1]Criteri!$X$5:$X$6</definedName>
    <definedName name="_____________CEB201">[1]Criteri!$Y$5:$Y$6</definedName>
    <definedName name="_____________CEB202">[1]Criteri!$Z$5:$Z$6</definedName>
    <definedName name="_____________CEB203">[1]Criteri!$AA$5:$AA$6</definedName>
    <definedName name="_____________CEB204">[1]Criteri!$AB$5:$AB$6</definedName>
    <definedName name="_____________CEB205">[1]Criteri!$AC$5:$AC$6</definedName>
    <definedName name="_____________CEB206">[1]Criteri!$AD$5:$AD$6</definedName>
    <definedName name="_____________CEB207">[1]Criteri!$AE$5:$AE$6</definedName>
    <definedName name="_____________CEB208">[1]Criteri!$AF$5:$AF$6</definedName>
    <definedName name="_____________CEB209">[1]Criteri!$AG$5:$AG$6</definedName>
    <definedName name="_____________CEB210">[1]Criteri!$AH$5:$AH$6</definedName>
    <definedName name="_____________CEB211">[1]Criteri!$AI$5:$AI$6</definedName>
    <definedName name="_____________CEB212">[1]Criteri!$AJ$5:$AJ$6</definedName>
    <definedName name="_____________CEB213">[1]Criteri!$AK$5:$AK$6</definedName>
    <definedName name="_____________CEB214">[1]Criteri!$AL$5:$AL$6</definedName>
    <definedName name="_____________CEB215">[1]Criteri!$AM$5:$AM$6</definedName>
    <definedName name="_____________CEB216">[1]Criteri!$AN$5:$AN$6</definedName>
    <definedName name="_____________CEB217">[1]Criteri!$AO$5:$AO$6</definedName>
    <definedName name="_____________CEB218">[1]Criteri!$AP$5:$AP$6</definedName>
    <definedName name="_____________CEB219">[1]Criteri!$AQ$5:$AQ$6</definedName>
    <definedName name="_____________CEB220">[1]Criteri!$AR$5:$AR$6</definedName>
    <definedName name="_____________CEB221">[1]Criteri!$AS$5:$AS$6</definedName>
    <definedName name="_____________CEB222">[1]Criteri!$AT$5:$AT$6</definedName>
    <definedName name="_____________CEB223">[1]Criteri!$AU$5:$AU$6</definedName>
    <definedName name="_____________CEB224">[1]Criteri!$AV$5:$AV$6</definedName>
    <definedName name="_____________CEC101">[1]Criteri!$AW$5:$AW$6</definedName>
    <definedName name="_____________CEC102">[1]Criteri!$AX$5:$AX$6</definedName>
    <definedName name="_____________CEC103">[1]Criteri!$AY$5:$AY$6</definedName>
    <definedName name="_____________CED101">[1]Criteri!$AZ$5:$AZ$6</definedName>
    <definedName name="_____________CED102">[1]Criteri!$BA$5:$BA$6</definedName>
    <definedName name="_____________CED103">[1]Criteri!$BB$5:$BB$6</definedName>
    <definedName name="_____________CED104">[1]Criteri!$BC$5:$BC$6</definedName>
    <definedName name="_____________CED105">[1]Criteri!$BD$5:$BD$6</definedName>
    <definedName name="_____________CED106">[1]Criteri!$BE$5:$BE$6</definedName>
    <definedName name="____________CEA101">[1]Criteri!$A$5:$A$6</definedName>
    <definedName name="____________CEA102">[1]Criteri!$B$5:$B$6</definedName>
    <definedName name="____________CEA103">[1]Criteri!$C$5:$C$6</definedName>
    <definedName name="____________CEA201">[1]Criteri!$D$5:$D$6</definedName>
    <definedName name="____________CEA301">[1]Criteri!$E$5:$E$6</definedName>
    <definedName name="____________CEA302">[1]Criteri!$F$5:$F$6</definedName>
    <definedName name="____________CEA303">[1]Criteri!$G$5:$G$6</definedName>
    <definedName name="____________CEA304">[1]Criteri!$H$5:$H$6</definedName>
    <definedName name="____________CEA305">[1]Criteri!$I$5:$I$6</definedName>
    <definedName name="____________CEA306">[1]Criteri!$J$5:$J$6</definedName>
    <definedName name="____________CEA401">[1]Criteri!$K$5:$K$6</definedName>
    <definedName name="____________CEA501">[1]Criteri!$L$5:$L$6</definedName>
    <definedName name="____________CEA502">[1]Criteri!$M$5:$M$6</definedName>
    <definedName name="____________CEB101">[1]Criteri!$N$5:$N$6</definedName>
    <definedName name="____________CEB102">[1]Criteri!$O$5:$O$6</definedName>
    <definedName name="____________CEB103">[1]Criteri!$P$5:$P$6</definedName>
    <definedName name="____________CEB104">[1]Criteri!$Q$5:$Q$6</definedName>
    <definedName name="____________CEB105">[1]Criteri!$R$5:$R$6</definedName>
    <definedName name="____________CEB106">[1]Criteri!$S$5:$S$6</definedName>
    <definedName name="____________CEB107">[1]Criteri!$T$5:$T$6</definedName>
    <definedName name="____________CEB108">[1]Criteri!$U$5:$U$6</definedName>
    <definedName name="____________CEB109">[1]Criteri!$V$5:$V$6</definedName>
    <definedName name="____________CEB110">[1]Criteri!$W$5:$W$6</definedName>
    <definedName name="____________CEB111">[1]Criteri!$X$5:$X$6</definedName>
    <definedName name="____________CEB201">[1]Criteri!$Y$5:$Y$6</definedName>
    <definedName name="____________CEB202">[1]Criteri!$Z$5:$Z$6</definedName>
    <definedName name="____________CEB203">[1]Criteri!$AA$5:$AA$6</definedName>
    <definedName name="____________CEB204">[1]Criteri!$AB$5:$AB$6</definedName>
    <definedName name="____________CEB205">[1]Criteri!$AC$5:$AC$6</definedName>
    <definedName name="____________CEB206">[1]Criteri!$AD$5:$AD$6</definedName>
    <definedName name="____________CEB207">[1]Criteri!$AE$5:$AE$6</definedName>
    <definedName name="____________CEB208">[1]Criteri!$AF$5:$AF$6</definedName>
    <definedName name="____________CEB209">[1]Criteri!$AG$5:$AG$6</definedName>
    <definedName name="____________CEB210">[1]Criteri!$AH$5:$AH$6</definedName>
    <definedName name="____________CEB211">[1]Criteri!$AI$5:$AI$6</definedName>
    <definedName name="____________CEB212">[1]Criteri!$AJ$5:$AJ$6</definedName>
    <definedName name="____________CEB213">[1]Criteri!$AK$5:$AK$6</definedName>
    <definedName name="____________CEB214">[1]Criteri!$AL$5:$AL$6</definedName>
    <definedName name="____________CEB215">[1]Criteri!$AM$5:$AM$6</definedName>
    <definedName name="____________CEB216">[1]Criteri!$AN$5:$AN$6</definedName>
    <definedName name="____________CEB217">[1]Criteri!$AO$5:$AO$6</definedName>
    <definedName name="____________CEB218">[1]Criteri!$AP$5:$AP$6</definedName>
    <definedName name="____________CEB219">[1]Criteri!$AQ$5:$AQ$6</definedName>
    <definedName name="____________CEB220">[1]Criteri!$AR$5:$AR$6</definedName>
    <definedName name="____________CEB221">[1]Criteri!$AS$5:$AS$6</definedName>
    <definedName name="____________CEB222">[1]Criteri!$AT$5:$AT$6</definedName>
    <definedName name="____________CEB223">[1]Criteri!$AU$5:$AU$6</definedName>
    <definedName name="____________CEB224">[1]Criteri!$AV$5:$AV$6</definedName>
    <definedName name="____________CEC101">[1]Criteri!$AW$5:$AW$6</definedName>
    <definedName name="____________CEC102">[1]Criteri!$AX$5:$AX$6</definedName>
    <definedName name="____________CEC103">[1]Criteri!$AY$5:$AY$6</definedName>
    <definedName name="____________CED101">[1]Criteri!$AZ$5:$AZ$6</definedName>
    <definedName name="____________CED102">[1]Criteri!$BA$5:$BA$6</definedName>
    <definedName name="____________CED103">[1]Criteri!$BB$5:$BB$6</definedName>
    <definedName name="____________CED104">[1]Criteri!$BC$5:$BC$6</definedName>
    <definedName name="____________CED105">[1]Criteri!$BD$5:$BD$6</definedName>
    <definedName name="____________CED106">[1]Criteri!$BE$5:$BE$6</definedName>
    <definedName name="____________DAT5">[2]DB!#REF!</definedName>
    <definedName name="____________DAT6">[2]DB!#REF!</definedName>
    <definedName name="____________DAT7">[2]DB!#REF!</definedName>
    <definedName name="___________CEA101">[1]Criteri!$A$5:$A$6</definedName>
    <definedName name="___________CEA102">[1]Criteri!$B$5:$B$6</definedName>
    <definedName name="___________CEA103">[1]Criteri!$C$5:$C$6</definedName>
    <definedName name="___________CEA201">[1]Criteri!$D$5:$D$6</definedName>
    <definedName name="___________CEA301">[1]Criteri!$E$5:$E$6</definedName>
    <definedName name="___________CEA302">[1]Criteri!$F$5:$F$6</definedName>
    <definedName name="___________CEA303">[1]Criteri!$G$5:$G$6</definedName>
    <definedName name="___________CEA304">[1]Criteri!$H$5:$H$6</definedName>
    <definedName name="___________CEA305">[1]Criteri!$I$5:$I$6</definedName>
    <definedName name="___________CEA306">[1]Criteri!$J$5:$J$6</definedName>
    <definedName name="___________CEA401">[1]Criteri!$K$5:$K$6</definedName>
    <definedName name="___________CEA501">[1]Criteri!$L$5:$L$6</definedName>
    <definedName name="___________CEA502">[1]Criteri!$M$5:$M$6</definedName>
    <definedName name="___________CEB101">[1]Criteri!$N$5:$N$6</definedName>
    <definedName name="___________CEB102">[1]Criteri!$O$5:$O$6</definedName>
    <definedName name="___________CEB103">[1]Criteri!$P$5:$P$6</definedName>
    <definedName name="___________CEB104">[1]Criteri!$Q$5:$Q$6</definedName>
    <definedName name="___________CEB105">[1]Criteri!$R$5:$R$6</definedName>
    <definedName name="___________CEB106">[1]Criteri!$S$5:$S$6</definedName>
    <definedName name="___________CEB107">[1]Criteri!$T$5:$T$6</definedName>
    <definedName name="___________CEB108">[1]Criteri!$U$5:$U$6</definedName>
    <definedName name="___________CEB109">[1]Criteri!$V$5:$V$6</definedName>
    <definedName name="___________CEB110">[1]Criteri!$W$5:$W$6</definedName>
    <definedName name="___________CEB111">[1]Criteri!$X$5:$X$6</definedName>
    <definedName name="___________CEB201">[1]Criteri!$Y$5:$Y$6</definedName>
    <definedName name="___________CEB202">[1]Criteri!$Z$5:$Z$6</definedName>
    <definedName name="___________CEB203">[1]Criteri!$AA$5:$AA$6</definedName>
    <definedName name="___________CEB204">[1]Criteri!$AB$5:$AB$6</definedName>
    <definedName name="___________CEB205">[1]Criteri!$AC$5:$AC$6</definedName>
    <definedName name="___________CEB206">[1]Criteri!$AD$5:$AD$6</definedName>
    <definedName name="___________CEB207">[1]Criteri!$AE$5:$AE$6</definedName>
    <definedName name="___________CEB208">[1]Criteri!$AF$5:$AF$6</definedName>
    <definedName name="___________CEB209">[1]Criteri!$AG$5:$AG$6</definedName>
    <definedName name="___________CEB210">[1]Criteri!$AH$5:$AH$6</definedName>
    <definedName name="___________CEB211">[1]Criteri!$AI$5:$AI$6</definedName>
    <definedName name="___________CEB212">[1]Criteri!$AJ$5:$AJ$6</definedName>
    <definedName name="___________CEB213">[1]Criteri!$AK$5:$AK$6</definedName>
    <definedName name="___________CEB214">[1]Criteri!$AL$5:$AL$6</definedName>
    <definedName name="___________CEB215">[1]Criteri!$AM$5:$AM$6</definedName>
    <definedName name="___________CEB216">[1]Criteri!$AN$5:$AN$6</definedName>
    <definedName name="___________CEB217">[1]Criteri!$AO$5:$AO$6</definedName>
    <definedName name="___________CEB218">[1]Criteri!$AP$5:$AP$6</definedName>
    <definedName name="___________CEB219">[1]Criteri!$AQ$5:$AQ$6</definedName>
    <definedName name="___________CEB220">[1]Criteri!$AR$5:$AR$6</definedName>
    <definedName name="___________CEB221">[1]Criteri!$AS$5:$AS$6</definedName>
    <definedName name="___________CEB222">[1]Criteri!$AT$5:$AT$6</definedName>
    <definedName name="___________CEB223">[1]Criteri!$AU$5:$AU$6</definedName>
    <definedName name="___________CEB224">[1]Criteri!$AV$5:$AV$6</definedName>
    <definedName name="___________CEC101">[1]Criteri!$AW$5:$AW$6</definedName>
    <definedName name="___________CEC102">[1]Criteri!$AX$5:$AX$6</definedName>
    <definedName name="___________CEC103">[1]Criteri!$AY$5:$AY$6</definedName>
    <definedName name="___________CED101">[1]Criteri!$AZ$5:$AZ$6</definedName>
    <definedName name="___________CED102">[1]Criteri!$BA$5:$BA$6</definedName>
    <definedName name="___________CED103">[1]Criteri!$BB$5:$BB$6</definedName>
    <definedName name="___________CED104">[1]Criteri!$BC$5:$BC$6</definedName>
    <definedName name="___________CED105">[1]Criteri!$BD$5:$BD$6</definedName>
    <definedName name="___________CED106">[1]Criteri!$BE$5:$BE$6</definedName>
    <definedName name="___________DAT5">[2]DB!#REF!</definedName>
    <definedName name="___________DAT6">[2]DB!#REF!</definedName>
    <definedName name="___________DAT7">[2]DB!#REF!</definedName>
    <definedName name="___________pro7001">[3]!___________pro7001</definedName>
    <definedName name="___________pro7002">[3]!___________pro7002</definedName>
    <definedName name="___________pro7003">[3]!___________pro7003</definedName>
    <definedName name="__________CEA101">[1]Criteri!$A$5:$A$6</definedName>
    <definedName name="__________CEA102">[1]Criteri!$B$5:$B$6</definedName>
    <definedName name="__________CEA103">[1]Criteri!$C$5:$C$6</definedName>
    <definedName name="__________CEA201">[1]Criteri!$D$5:$D$6</definedName>
    <definedName name="__________CEA301">[1]Criteri!$E$5:$E$6</definedName>
    <definedName name="__________CEA302">[1]Criteri!$F$5:$F$6</definedName>
    <definedName name="__________CEA303">[1]Criteri!$G$5:$G$6</definedName>
    <definedName name="__________CEA304">[1]Criteri!$H$5:$H$6</definedName>
    <definedName name="__________CEA305">[1]Criteri!$I$5:$I$6</definedName>
    <definedName name="__________CEA306">[1]Criteri!$J$5:$J$6</definedName>
    <definedName name="__________CEA401">[1]Criteri!$K$5:$K$6</definedName>
    <definedName name="__________CEA501">[1]Criteri!$L$5:$L$6</definedName>
    <definedName name="__________CEA502">[1]Criteri!$M$5:$M$6</definedName>
    <definedName name="__________CEB101">[1]Criteri!$N$5:$N$6</definedName>
    <definedName name="__________CEB102">[1]Criteri!$O$5:$O$6</definedName>
    <definedName name="__________CEB103">[1]Criteri!$P$5:$P$6</definedName>
    <definedName name="__________CEB104">[1]Criteri!$Q$5:$Q$6</definedName>
    <definedName name="__________CEB105">[1]Criteri!$R$5:$R$6</definedName>
    <definedName name="__________CEB106">[1]Criteri!$S$5:$S$6</definedName>
    <definedName name="__________CEB107">[1]Criteri!$T$5:$T$6</definedName>
    <definedName name="__________CEB108">[1]Criteri!$U$5:$U$6</definedName>
    <definedName name="__________CEB109">[1]Criteri!$V$5:$V$6</definedName>
    <definedName name="__________CEB110">[1]Criteri!$W$5:$W$6</definedName>
    <definedName name="__________CEB111">[1]Criteri!$X$5:$X$6</definedName>
    <definedName name="__________CEB201">[1]Criteri!$Y$5:$Y$6</definedName>
    <definedName name="__________CEB202">[1]Criteri!$Z$5:$Z$6</definedName>
    <definedName name="__________CEB203">[1]Criteri!$AA$5:$AA$6</definedName>
    <definedName name="__________CEB204">[1]Criteri!$AB$5:$AB$6</definedName>
    <definedName name="__________CEB205">[1]Criteri!$AC$5:$AC$6</definedName>
    <definedName name="__________CEB206">[1]Criteri!$AD$5:$AD$6</definedName>
    <definedName name="__________CEB207">[1]Criteri!$AE$5:$AE$6</definedName>
    <definedName name="__________CEB208">[1]Criteri!$AF$5:$AF$6</definedName>
    <definedName name="__________CEB209">[1]Criteri!$AG$5:$AG$6</definedName>
    <definedName name="__________CEB210">[1]Criteri!$AH$5:$AH$6</definedName>
    <definedName name="__________CEB211">[1]Criteri!$AI$5:$AI$6</definedName>
    <definedName name="__________CEB212">[1]Criteri!$AJ$5:$AJ$6</definedName>
    <definedName name="__________CEB213">[1]Criteri!$AK$5:$AK$6</definedName>
    <definedName name="__________CEB214">[1]Criteri!$AL$5:$AL$6</definedName>
    <definedName name="__________CEB215">[1]Criteri!$AM$5:$AM$6</definedName>
    <definedName name="__________CEB216">[1]Criteri!$AN$5:$AN$6</definedName>
    <definedName name="__________CEB217">[1]Criteri!$AO$5:$AO$6</definedName>
    <definedName name="__________CEB218">[1]Criteri!$AP$5:$AP$6</definedName>
    <definedName name="__________CEB219">[1]Criteri!$AQ$5:$AQ$6</definedName>
    <definedName name="__________CEB220">[1]Criteri!$AR$5:$AR$6</definedName>
    <definedName name="__________CEB221">[1]Criteri!$AS$5:$AS$6</definedName>
    <definedName name="__________CEB222">[1]Criteri!$AT$5:$AT$6</definedName>
    <definedName name="__________CEB223">[1]Criteri!$AU$5:$AU$6</definedName>
    <definedName name="__________CEB224">[1]Criteri!$AV$5:$AV$6</definedName>
    <definedName name="__________CEC101">[1]Criteri!$AW$5:$AW$6</definedName>
    <definedName name="__________CEC102">[1]Criteri!$AX$5:$AX$6</definedName>
    <definedName name="__________CEC103">[1]Criteri!$AY$5:$AY$6</definedName>
    <definedName name="__________CED101">[1]Criteri!$AZ$5:$AZ$6</definedName>
    <definedName name="__________CED102">[1]Criteri!$BA$5:$BA$6</definedName>
    <definedName name="__________CED103">[1]Criteri!$BB$5:$BB$6</definedName>
    <definedName name="__________CED104">[1]Criteri!$BC$5:$BC$6</definedName>
    <definedName name="__________CED105">[1]Criteri!$BD$5:$BD$6</definedName>
    <definedName name="__________CED106">[1]Criteri!$BE$5:$BE$6</definedName>
    <definedName name="_________CEA101">[1]Criteri!$A$5:$A$6</definedName>
    <definedName name="_________CEA102">[1]Criteri!$B$5:$B$6</definedName>
    <definedName name="_________CEA103">[1]Criteri!$C$5:$C$6</definedName>
    <definedName name="_________CEA201">[1]Criteri!$D$5:$D$6</definedName>
    <definedName name="_________CEA301">[1]Criteri!$E$5:$E$6</definedName>
    <definedName name="_________CEA302">[1]Criteri!$F$5:$F$6</definedName>
    <definedName name="_________CEA303">[1]Criteri!$G$5:$G$6</definedName>
    <definedName name="_________CEA304">[1]Criteri!$H$5:$H$6</definedName>
    <definedName name="_________CEA305">[1]Criteri!$I$5:$I$6</definedName>
    <definedName name="_________CEA306">[1]Criteri!$J$5:$J$6</definedName>
    <definedName name="_________CEA401">[1]Criteri!$K$5:$K$6</definedName>
    <definedName name="_________CEA501">[1]Criteri!$L$5:$L$6</definedName>
    <definedName name="_________CEA502">[1]Criteri!$M$5:$M$6</definedName>
    <definedName name="_________CEB101">[1]Criteri!$N$5:$N$6</definedName>
    <definedName name="_________CEB102">[1]Criteri!$O$5:$O$6</definedName>
    <definedName name="_________CEB103">[1]Criteri!$P$5:$P$6</definedName>
    <definedName name="_________CEB104">[1]Criteri!$Q$5:$Q$6</definedName>
    <definedName name="_________CEB105">[1]Criteri!$R$5:$R$6</definedName>
    <definedName name="_________CEB106">[1]Criteri!$S$5:$S$6</definedName>
    <definedName name="_________CEB107">[1]Criteri!$T$5:$T$6</definedName>
    <definedName name="_________CEB108">[1]Criteri!$U$5:$U$6</definedName>
    <definedName name="_________CEB109">[1]Criteri!$V$5:$V$6</definedName>
    <definedName name="_________CEB110">[1]Criteri!$W$5:$W$6</definedName>
    <definedName name="_________CEB111">[1]Criteri!$X$5:$X$6</definedName>
    <definedName name="_________CEB201">[1]Criteri!$Y$5:$Y$6</definedName>
    <definedName name="_________CEB202">[1]Criteri!$Z$5:$Z$6</definedName>
    <definedName name="_________CEB203">[1]Criteri!$AA$5:$AA$6</definedName>
    <definedName name="_________CEB204">[1]Criteri!$AB$5:$AB$6</definedName>
    <definedName name="_________CEB205">[1]Criteri!$AC$5:$AC$6</definedName>
    <definedName name="_________CEB206">[1]Criteri!$AD$5:$AD$6</definedName>
    <definedName name="_________CEB207">[1]Criteri!$AE$5:$AE$6</definedName>
    <definedName name="_________CEB208">[1]Criteri!$AF$5:$AF$6</definedName>
    <definedName name="_________CEB209">[1]Criteri!$AG$5:$AG$6</definedName>
    <definedName name="_________CEB210">[1]Criteri!$AH$5:$AH$6</definedName>
    <definedName name="_________CEB211">[1]Criteri!$AI$5:$AI$6</definedName>
    <definedName name="_________CEB212">[1]Criteri!$AJ$5:$AJ$6</definedName>
    <definedName name="_________CEB213">[1]Criteri!$AK$5:$AK$6</definedName>
    <definedName name="_________CEB214">[1]Criteri!$AL$5:$AL$6</definedName>
    <definedName name="_________CEB215">[1]Criteri!$AM$5:$AM$6</definedName>
    <definedName name="_________CEB216">[1]Criteri!$AN$5:$AN$6</definedName>
    <definedName name="_________CEB217">[1]Criteri!$AO$5:$AO$6</definedName>
    <definedName name="_________CEB218">[1]Criteri!$AP$5:$AP$6</definedName>
    <definedName name="_________CEB219">[1]Criteri!$AQ$5:$AQ$6</definedName>
    <definedName name="_________CEB220">[1]Criteri!$AR$5:$AR$6</definedName>
    <definedName name="_________CEB221">[1]Criteri!$AS$5:$AS$6</definedName>
    <definedName name="_________CEB222">[1]Criteri!$AT$5:$AT$6</definedName>
    <definedName name="_________CEB223">[1]Criteri!$AU$5:$AU$6</definedName>
    <definedName name="_________CEB224">[1]Criteri!$AV$5:$AV$6</definedName>
    <definedName name="_________CEC101">[1]Criteri!$AW$5:$AW$6</definedName>
    <definedName name="_________CEC102">[1]Criteri!$AX$5:$AX$6</definedName>
    <definedName name="_________CEC103">[1]Criteri!$AY$5:$AY$6</definedName>
    <definedName name="_________CED101">[1]Criteri!$AZ$5:$AZ$6</definedName>
    <definedName name="_________CED102">[1]Criteri!$BA$5:$BA$6</definedName>
    <definedName name="_________CED103">[1]Criteri!$BB$5:$BB$6</definedName>
    <definedName name="_________CED104">[1]Criteri!$BC$5:$BC$6</definedName>
    <definedName name="_________CED105">[1]Criteri!$BD$5:$BD$6</definedName>
    <definedName name="_________CED106">[1]Criteri!$BE$5:$BE$6</definedName>
    <definedName name="_________DAT5">[4]DB!#REF!</definedName>
    <definedName name="_________DAT6">[4]DB!#REF!</definedName>
    <definedName name="_________DAT7">[4]DB!#REF!</definedName>
    <definedName name="________CEA101">[1]Criteri!$A$5:$A$6</definedName>
    <definedName name="________CEA102">[1]Criteri!$B$5:$B$6</definedName>
    <definedName name="________CEA103">[1]Criteri!$C$5:$C$6</definedName>
    <definedName name="________CEA201">[1]Criteri!$D$5:$D$6</definedName>
    <definedName name="________CEA301">[1]Criteri!$E$5:$E$6</definedName>
    <definedName name="________CEA302">[1]Criteri!$F$5:$F$6</definedName>
    <definedName name="________CEA303">[1]Criteri!$G$5:$G$6</definedName>
    <definedName name="________CEA304">[1]Criteri!$H$5:$H$6</definedName>
    <definedName name="________CEA305">[1]Criteri!$I$5:$I$6</definedName>
    <definedName name="________CEA306">[1]Criteri!$J$5:$J$6</definedName>
    <definedName name="________CEA401">[1]Criteri!$K$5:$K$6</definedName>
    <definedName name="________CEA501">[1]Criteri!$L$5:$L$6</definedName>
    <definedName name="________CEA502">[1]Criteri!$M$5:$M$6</definedName>
    <definedName name="________CEB101">[1]Criteri!$N$5:$N$6</definedName>
    <definedName name="________CEB102">[1]Criteri!$O$5:$O$6</definedName>
    <definedName name="________CEB103">[1]Criteri!$P$5:$P$6</definedName>
    <definedName name="________CEB104">[1]Criteri!$Q$5:$Q$6</definedName>
    <definedName name="________CEB105">[1]Criteri!$R$5:$R$6</definedName>
    <definedName name="________CEB106">[1]Criteri!$S$5:$S$6</definedName>
    <definedName name="________CEB107">[1]Criteri!$T$5:$T$6</definedName>
    <definedName name="________CEB108">[1]Criteri!$U$5:$U$6</definedName>
    <definedName name="________CEB109">[1]Criteri!$V$5:$V$6</definedName>
    <definedName name="________CEB110">[1]Criteri!$W$5:$W$6</definedName>
    <definedName name="________CEB111">[1]Criteri!$X$5:$X$6</definedName>
    <definedName name="________CEB201">[1]Criteri!$Y$5:$Y$6</definedName>
    <definedName name="________CEB202">[1]Criteri!$Z$5:$Z$6</definedName>
    <definedName name="________CEB203">[1]Criteri!$AA$5:$AA$6</definedName>
    <definedName name="________CEB204">[1]Criteri!$AB$5:$AB$6</definedName>
    <definedName name="________CEB205">[1]Criteri!$AC$5:$AC$6</definedName>
    <definedName name="________CEB206">[1]Criteri!$AD$5:$AD$6</definedName>
    <definedName name="________CEB207">[1]Criteri!$AE$5:$AE$6</definedName>
    <definedName name="________CEB208">[1]Criteri!$AF$5:$AF$6</definedName>
    <definedName name="________CEB209">[1]Criteri!$AG$5:$AG$6</definedName>
    <definedName name="________CEB210">[1]Criteri!$AH$5:$AH$6</definedName>
    <definedName name="________CEB211">[1]Criteri!$AI$5:$AI$6</definedName>
    <definedName name="________CEB212">[1]Criteri!$AJ$5:$AJ$6</definedName>
    <definedName name="________CEB213">[1]Criteri!$AK$5:$AK$6</definedName>
    <definedName name="________CEB214">[1]Criteri!$AL$5:$AL$6</definedName>
    <definedName name="________CEB215">[1]Criteri!$AM$5:$AM$6</definedName>
    <definedName name="________CEB216">[1]Criteri!$AN$5:$AN$6</definedName>
    <definedName name="________CEB217">[1]Criteri!$AO$5:$AO$6</definedName>
    <definedName name="________CEB218">[1]Criteri!$AP$5:$AP$6</definedName>
    <definedName name="________CEB219">[1]Criteri!$AQ$5:$AQ$6</definedName>
    <definedName name="________CEB220">[1]Criteri!$AR$5:$AR$6</definedName>
    <definedName name="________CEB221">[1]Criteri!$AS$5:$AS$6</definedName>
    <definedName name="________CEB222">[1]Criteri!$AT$5:$AT$6</definedName>
    <definedName name="________CEB223">[1]Criteri!$AU$5:$AU$6</definedName>
    <definedName name="________CEB224">[1]Criteri!$AV$5:$AV$6</definedName>
    <definedName name="________CEC101">[1]Criteri!$AW$5:$AW$6</definedName>
    <definedName name="________CEC102">[1]Criteri!$AX$5:$AX$6</definedName>
    <definedName name="________CEC103">[1]Criteri!$AY$5:$AY$6</definedName>
    <definedName name="________CED101">[1]Criteri!$AZ$5:$AZ$6</definedName>
    <definedName name="________CED102">[1]Criteri!$BA$5:$BA$6</definedName>
    <definedName name="________CED103">[1]Criteri!$BB$5:$BB$6</definedName>
    <definedName name="________CED104">[1]Criteri!$BC$5:$BC$6</definedName>
    <definedName name="________CED105">[1]Criteri!$BD$5:$BD$6</definedName>
    <definedName name="________CED106">[1]Criteri!$BE$5:$BE$6</definedName>
    <definedName name="________DAT5">[5]DB!#REF!</definedName>
    <definedName name="________DAT6">[5]DB!#REF!</definedName>
    <definedName name="________DAT7">[5]DB!#REF!</definedName>
    <definedName name="_______CEA101">[1]Criteri!$A$5:$A$6</definedName>
    <definedName name="_______CEA102">[1]Criteri!$B$5:$B$6</definedName>
    <definedName name="_______CEA103">[1]Criteri!$C$5:$C$6</definedName>
    <definedName name="_______CEA201">[1]Criteri!$D$5:$D$6</definedName>
    <definedName name="_______CEA301">[1]Criteri!$E$5:$E$6</definedName>
    <definedName name="_______CEA302">[1]Criteri!$F$5:$F$6</definedName>
    <definedName name="_______CEA303">[1]Criteri!$G$5:$G$6</definedName>
    <definedName name="_______CEA304">[1]Criteri!$H$5:$H$6</definedName>
    <definedName name="_______CEA305">[1]Criteri!$I$5:$I$6</definedName>
    <definedName name="_______CEA306">[1]Criteri!$J$5:$J$6</definedName>
    <definedName name="_______CEA401">[1]Criteri!$K$5:$K$6</definedName>
    <definedName name="_______CEA501">[1]Criteri!$L$5:$L$6</definedName>
    <definedName name="_______CEA502">[1]Criteri!$M$5:$M$6</definedName>
    <definedName name="_______CEB101">[1]Criteri!$N$5:$N$6</definedName>
    <definedName name="_______CEB102">[1]Criteri!$O$5:$O$6</definedName>
    <definedName name="_______CEB103">[1]Criteri!$P$5:$P$6</definedName>
    <definedName name="_______CEB104">[1]Criteri!$Q$5:$Q$6</definedName>
    <definedName name="_______CEB105">[1]Criteri!$R$5:$R$6</definedName>
    <definedName name="_______CEB106">[1]Criteri!$S$5:$S$6</definedName>
    <definedName name="_______CEB107">[1]Criteri!$T$5:$T$6</definedName>
    <definedName name="_______CEB108">[1]Criteri!$U$5:$U$6</definedName>
    <definedName name="_______CEB109">[1]Criteri!$V$5:$V$6</definedName>
    <definedName name="_______CEB110">[1]Criteri!$W$5:$W$6</definedName>
    <definedName name="_______CEB111">[1]Criteri!$X$5:$X$6</definedName>
    <definedName name="_______CEB201">[1]Criteri!$Y$5:$Y$6</definedName>
    <definedName name="_______CEB202">[1]Criteri!$Z$5:$Z$6</definedName>
    <definedName name="_______CEB203">[1]Criteri!$AA$5:$AA$6</definedName>
    <definedName name="_______CEB204">[1]Criteri!$AB$5:$AB$6</definedName>
    <definedName name="_______CEB205">[1]Criteri!$AC$5:$AC$6</definedName>
    <definedName name="_______CEB206">[1]Criteri!$AD$5:$AD$6</definedName>
    <definedName name="_______CEB207">[1]Criteri!$AE$5:$AE$6</definedName>
    <definedName name="_______CEB208">[1]Criteri!$AF$5:$AF$6</definedName>
    <definedName name="_______CEB209">[1]Criteri!$AG$5:$AG$6</definedName>
    <definedName name="_______CEB210">[1]Criteri!$AH$5:$AH$6</definedName>
    <definedName name="_______CEB211">[1]Criteri!$AI$5:$AI$6</definedName>
    <definedName name="_______CEB212">[1]Criteri!$AJ$5:$AJ$6</definedName>
    <definedName name="_______CEB213">[1]Criteri!$AK$5:$AK$6</definedName>
    <definedName name="_______CEB214">[1]Criteri!$AL$5:$AL$6</definedName>
    <definedName name="_______CEB215">[1]Criteri!$AM$5:$AM$6</definedName>
    <definedName name="_______CEB216">[1]Criteri!$AN$5:$AN$6</definedName>
    <definedName name="_______CEB217">[1]Criteri!$AO$5:$AO$6</definedName>
    <definedName name="_______CEB218">[1]Criteri!$AP$5:$AP$6</definedName>
    <definedName name="_______CEB219">[1]Criteri!$AQ$5:$AQ$6</definedName>
    <definedName name="_______CEB220">[1]Criteri!$AR$5:$AR$6</definedName>
    <definedName name="_______CEB221">[1]Criteri!$AS$5:$AS$6</definedName>
    <definedName name="_______CEB222">[1]Criteri!$AT$5:$AT$6</definedName>
    <definedName name="_______CEB223">[1]Criteri!$AU$5:$AU$6</definedName>
    <definedName name="_______CEB224">[1]Criteri!$AV$5:$AV$6</definedName>
    <definedName name="_______CEC101">[1]Criteri!$AW$5:$AW$6</definedName>
    <definedName name="_______CEC102">[1]Criteri!$AX$5:$AX$6</definedName>
    <definedName name="_______CEC103">[1]Criteri!$AY$5:$AY$6</definedName>
    <definedName name="_______CED101">[1]Criteri!$AZ$5:$AZ$6</definedName>
    <definedName name="_______CED102">[1]Criteri!$BA$5:$BA$6</definedName>
    <definedName name="_______CED103">[1]Criteri!$BB$5:$BB$6</definedName>
    <definedName name="_______CED104">[1]Criteri!$BC$5:$BC$6</definedName>
    <definedName name="_______CED105">[1]Criteri!$BD$5:$BD$6</definedName>
    <definedName name="_______CED106">[1]Criteri!$BE$5:$BE$6</definedName>
    <definedName name="_______DAT5">[5]DB!#REF!</definedName>
    <definedName name="_______DAT6">[5]DB!#REF!</definedName>
    <definedName name="_______DAT7">[5]DB!#REF!</definedName>
    <definedName name="______CEA101">[1]Criteri!$A$5:$A$6</definedName>
    <definedName name="______CEA102">[1]Criteri!$B$5:$B$6</definedName>
    <definedName name="______CEA103">[1]Criteri!$C$5:$C$6</definedName>
    <definedName name="______CEA201">[1]Criteri!$D$5:$D$6</definedName>
    <definedName name="______CEA301">[1]Criteri!$E$5:$E$6</definedName>
    <definedName name="______CEA302">[1]Criteri!$F$5:$F$6</definedName>
    <definedName name="______CEA303">[1]Criteri!$G$5:$G$6</definedName>
    <definedName name="______CEA304">[1]Criteri!$H$5:$H$6</definedName>
    <definedName name="______CEA305">[1]Criteri!$I$5:$I$6</definedName>
    <definedName name="______CEA306">[1]Criteri!$J$5:$J$6</definedName>
    <definedName name="______CEA401">[1]Criteri!$K$5:$K$6</definedName>
    <definedName name="______CEA501">[1]Criteri!$L$5:$L$6</definedName>
    <definedName name="______CEA502">[1]Criteri!$M$5:$M$6</definedName>
    <definedName name="______CEB101">[1]Criteri!$N$5:$N$6</definedName>
    <definedName name="______CEB102">[1]Criteri!$O$5:$O$6</definedName>
    <definedName name="______CEB103">[1]Criteri!$P$5:$P$6</definedName>
    <definedName name="______CEB104">[1]Criteri!$Q$5:$Q$6</definedName>
    <definedName name="______CEB105">[1]Criteri!$R$5:$R$6</definedName>
    <definedName name="______CEB106">[1]Criteri!$S$5:$S$6</definedName>
    <definedName name="______CEB107">[1]Criteri!$T$5:$T$6</definedName>
    <definedName name="______CEB108">[1]Criteri!$U$5:$U$6</definedName>
    <definedName name="______CEB109">[1]Criteri!$V$5:$V$6</definedName>
    <definedName name="______CEB110">[1]Criteri!$W$5:$W$6</definedName>
    <definedName name="______CEB111">[1]Criteri!$X$5:$X$6</definedName>
    <definedName name="______CEB201">[1]Criteri!$Y$5:$Y$6</definedName>
    <definedName name="______CEB202">[1]Criteri!$Z$5:$Z$6</definedName>
    <definedName name="______CEB203">[1]Criteri!$AA$5:$AA$6</definedName>
    <definedName name="______CEB204">[1]Criteri!$AB$5:$AB$6</definedName>
    <definedName name="______CEB205">[1]Criteri!$AC$5:$AC$6</definedName>
    <definedName name="______CEB206">[1]Criteri!$AD$5:$AD$6</definedName>
    <definedName name="______CEB207">[1]Criteri!$AE$5:$AE$6</definedName>
    <definedName name="______CEB208">[1]Criteri!$AF$5:$AF$6</definedName>
    <definedName name="______CEB209">[1]Criteri!$AG$5:$AG$6</definedName>
    <definedName name="______CEB210">[1]Criteri!$AH$5:$AH$6</definedName>
    <definedName name="______CEB211">[1]Criteri!$AI$5:$AI$6</definedName>
    <definedName name="______CEB212">[1]Criteri!$AJ$5:$AJ$6</definedName>
    <definedName name="______CEB213">[1]Criteri!$AK$5:$AK$6</definedName>
    <definedName name="______CEB214">[1]Criteri!$AL$5:$AL$6</definedName>
    <definedName name="______CEB215">[1]Criteri!$AM$5:$AM$6</definedName>
    <definedName name="______CEB216">[1]Criteri!$AN$5:$AN$6</definedName>
    <definedName name="______CEB217">[1]Criteri!$AO$5:$AO$6</definedName>
    <definedName name="______CEB218">[1]Criteri!$AP$5:$AP$6</definedName>
    <definedName name="______CEB219">[1]Criteri!$AQ$5:$AQ$6</definedName>
    <definedName name="______CEB220">[1]Criteri!$AR$5:$AR$6</definedName>
    <definedName name="______CEB221">[1]Criteri!$AS$5:$AS$6</definedName>
    <definedName name="______CEB222">[1]Criteri!$AT$5:$AT$6</definedName>
    <definedName name="______CEB223">[1]Criteri!$AU$5:$AU$6</definedName>
    <definedName name="______CEB224">[1]Criteri!$AV$5:$AV$6</definedName>
    <definedName name="______CEC101">[1]Criteri!$AW$5:$AW$6</definedName>
    <definedName name="______CEC102">[1]Criteri!$AX$5:$AX$6</definedName>
    <definedName name="______CEC103">[1]Criteri!$AY$5:$AY$6</definedName>
    <definedName name="______CED101">[1]Criteri!$AZ$5:$AZ$6</definedName>
    <definedName name="______CED102">[1]Criteri!$BA$5:$BA$6</definedName>
    <definedName name="______CED103">[1]Criteri!$BB$5:$BB$6</definedName>
    <definedName name="______CED104">[1]Criteri!$BC$5:$BC$6</definedName>
    <definedName name="______CED105">[1]Criteri!$BD$5:$BD$6</definedName>
    <definedName name="______CED106">[1]Criteri!$BE$5:$BE$6</definedName>
    <definedName name="______DAT5">[5]DB!#REF!</definedName>
    <definedName name="______DAT6">[5]DB!#REF!</definedName>
    <definedName name="______DAT7">[5]DB!#REF!</definedName>
    <definedName name="_____CEA101">[1]Criteri!$A$5:$A$6</definedName>
    <definedName name="_____CEA102">[1]Criteri!$B$5:$B$6</definedName>
    <definedName name="_____CEA103">[1]Criteri!$C$5:$C$6</definedName>
    <definedName name="_____CEA201">[1]Criteri!$D$5:$D$6</definedName>
    <definedName name="_____CEA301">[1]Criteri!$E$5:$E$6</definedName>
    <definedName name="_____CEA302">[1]Criteri!$F$5:$F$6</definedName>
    <definedName name="_____CEA303">[1]Criteri!$G$5:$G$6</definedName>
    <definedName name="_____CEA304">[1]Criteri!$H$5:$H$6</definedName>
    <definedName name="_____CEA305">[1]Criteri!$I$5:$I$6</definedName>
    <definedName name="_____CEA306">[1]Criteri!$J$5:$J$6</definedName>
    <definedName name="_____CEA401">[1]Criteri!$K$5:$K$6</definedName>
    <definedName name="_____CEA501">[1]Criteri!$L$5:$L$6</definedName>
    <definedName name="_____CEA502">[1]Criteri!$M$5:$M$6</definedName>
    <definedName name="_____CEB101">[1]Criteri!$N$5:$N$6</definedName>
    <definedName name="_____CEB102">[1]Criteri!$O$5:$O$6</definedName>
    <definedName name="_____CEB103">[1]Criteri!$P$5:$P$6</definedName>
    <definedName name="_____CEB104">[1]Criteri!$Q$5:$Q$6</definedName>
    <definedName name="_____CEB105">[1]Criteri!$R$5:$R$6</definedName>
    <definedName name="_____CEB106">[1]Criteri!$S$5:$S$6</definedName>
    <definedName name="_____CEB107">[1]Criteri!$T$5:$T$6</definedName>
    <definedName name="_____CEB108">[1]Criteri!$U$5:$U$6</definedName>
    <definedName name="_____CEB109">[1]Criteri!$V$5:$V$6</definedName>
    <definedName name="_____CEB110">[1]Criteri!$W$5:$W$6</definedName>
    <definedName name="_____CEB111">[1]Criteri!$X$5:$X$6</definedName>
    <definedName name="_____CEB201">[1]Criteri!$Y$5:$Y$6</definedName>
    <definedName name="_____CEB202">[1]Criteri!$Z$5:$Z$6</definedName>
    <definedName name="_____CEB203">[1]Criteri!$AA$5:$AA$6</definedName>
    <definedName name="_____CEB204">[1]Criteri!$AB$5:$AB$6</definedName>
    <definedName name="_____CEB205">[1]Criteri!$AC$5:$AC$6</definedName>
    <definedName name="_____CEB206">[1]Criteri!$AD$5:$AD$6</definedName>
    <definedName name="_____CEB207">[1]Criteri!$AE$5:$AE$6</definedName>
    <definedName name="_____CEB208">[1]Criteri!$AF$5:$AF$6</definedName>
    <definedName name="_____CEB209">[1]Criteri!$AG$5:$AG$6</definedName>
    <definedName name="_____CEB210">[1]Criteri!$AH$5:$AH$6</definedName>
    <definedName name="_____CEB211">[1]Criteri!$AI$5:$AI$6</definedName>
    <definedName name="_____CEB212">[1]Criteri!$AJ$5:$AJ$6</definedName>
    <definedName name="_____CEB213">[1]Criteri!$AK$5:$AK$6</definedName>
    <definedName name="_____CEB214">[1]Criteri!$AL$5:$AL$6</definedName>
    <definedName name="_____CEB215">[1]Criteri!$AM$5:$AM$6</definedName>
    <definedName name="_____CEB216">[1]Criteri!$AN$5:$AN$6</definedName>
    <definedName name="_____CEB217">[1]Criteri!$AO$5:$AO$6</definedName>
    <definedName name="_____CEB218">[1]Criteri!$AP$5:$AP$6</definedName>
    <definedName name="_____CEB219">[1]Criteri!$AQ$5:$AQ$6</definedName>
    <definedName name="_____CEB220">[1]Criteri!$AR$5:$AR$6</definedName>
    <definedName name="_____CEB221">[1]Criteri!$AS$5:$AS$6</definedName>
    <definedName name="_____CEB222">[1]Criteri!$AT$5:$AT$6</definedName>
    <definedName name="_____CEB223">[1]Criteri!$AU$5:$AU$6</definedName>
    <definedName name="_____CEB224">[1]Criteri!$AV$5:$AV$6</definedName>
    <definedName name="_____CEC101">[1]Criteri!$AW$5:$AW$6</definedName>
    <definedName name="_____CEC102">[1]Criteri!$AX$5:$AX$6</definedName>
    <definedName name="_____CEC103">[1]Criteri!$AY$5:$AY$6</definedName>
    <definedName name="_____CED101">[1]Criteri!$AZ$5:$AZ$6</definedName>
    <definedName name="_____CED102">[1]Criteri!$BA$5:$BA$6</definedName>
    <definedName name="_____CED103">[1]Criteri!$BB$5:$BB$6</definedName>
    <definedName name="_____CED104">[1]Criteri!$BC$5:$BC$6</definedName>
    <definedName name="_____CED105">[1]Criteri!$BD$5:$BD$6</definedName>
    <definedName name="_____CED106">[1]Criteri!$BE$5:$BE$6</definedName>
    <definedName name="_____DAT5">[6]DB!#REF!</definedName>
    <definedName name="_____DAT6">[6]DB!#REF!</definedName>
    <definedName name="_____DAT7">[6]DB!#REF!</definedName>
    <definedName name="____ATT01">[1]Criteri!$A$1:$A$2</definedName>
    <definedName name="____CEA101">[1]Criteri!$A$5:$A$6</definedName>
    <definedName name="____CEA102">[1]Criteri!$B$5:$B$6</definedName>
    <definedName name="____CEA103">[1]Criteri!$C$5:$C$6</definedName>
    <definedName name="____CEA201">[1]Criteri!$D$5:$D$6</definedName>
    <definedName name="____CEA301">[1]Criteri!$E$5:$E$6</definedName>
    <definedName name="____CEA302">[1]Criteri!$F$5:$F$6</definedName>
    <definedName name="____CEA303">[1]Criteri!$G$5:$G$6</definedName>
    <definedName name="____CEA304">[1]Criteri!$H$5:$H$6</definedName>
    <definedName name="____CEA305">[1]Criteri!$I$5:$I$6</definedName>
    <definedName name="____CEA306">[1]Criteri!$J$5:$J$6</definedName>
    <definedName name="____CEA401">[1]Criteri!$K$5:$K$6</definedName>
    <definedName name="____CEA501">[1]Criteri!$L$5:$L$6</definedName>
    <definedName name="____CEA502">[1]Criteri!$M$5:$M$6</definedName>
    <definedName name="____CEB101">[1]Criteri!$N$5:$N$6</definedName>
    <definedName name="____CEB102">[1]Criteri!$O$5:$O$6</definedName>
    <definedName name="____CEB103">[1]Criteri!$P$5:$P$6</definedName>
    <definedName name="____CEB104">[1]Criteri!$Q$5:$Q$6</definedName>
    <definedName name="____CEB105">[1]Criteri!$R$5:$R$6</definedName>
    <definedName name="____CEB106">[1]Criteri!$S$5:$S$6</definedName>
    <definedName name="____CEB107">[1]Criteri!$T$5:$T$6</definedName>
    <definedName name="____CEB108">[1]Criteri!$U$5:$U$6</definedName>
    <definedName name="____CEB109">[1]Criteri!$V$5:$V$6</definedName>
    <definedName name="____CEB110">[1]Criteri!$W$5:$W$6</definedName>
    <definedName name="____CEB111">[1]Criteri!$X$5:$X$6</definedName>
    <definedName name="____CEB201">[1]Criteri!$Y$5:$Y$6</definedName>
    <definedName name="____CEB202">[1]Criteri!$Z$5:$Z$6</definedName>
    <definedName name="____CEB203">[1]Criteri!$AA$5:$AA$6</definedName>
    <definedName name="____CEB204">[1]Criteri!$AB$5:$AB$6</definedName>
    <definedName name="____CEB205">[1]Criteri!$AC$5:$AC$6</definedName>
    <definedName name="____CEB206">[1]Criteri!$AD$5:$AD$6</definedName>
    <definedName name="____CEB207">[1]Criteri!$AE$5:$AE$6</definedName>
    <definedName name="____CEB208">[1]Criteri!$AF$5:$AF$6</definedName>
    <definedName name="____CEB209">[1]Criteri!$AG$5:$AG$6</definedName>
    <definedName name="____CEB210">[1]Criteri!$AH$5:$AH$6</definedName>
    <definedName name="____CEB211">[1]Criteri!$AI$5:$AI$6</definedName>
    <definedName name="____CEB212">[1]Criteri!$AJ$5:$AJ$6</definedName>
    <definedName name="____CEB213">[1]Criteri!$AK$5:$AK$6</definedName>
    <definedName name="____CEB214">[1]Criteri!$AL$5:$AL$6</definedName>
    <definedName name="____CEB215">[1]Criteri!$AM$5:$AM$6</definedName>
    <definedName name="____CEB216">[1]Criteri!$AN$5:$AN$6</definedName>
    <definedName name="____CEB217">[1]Criteri!$AO$5:$AO$6</definedName>
    <definedName name="____CEB218">[1]Criteri!$AP$5:$AP$6</definedName>
    <definedName name="____CEB219">[1]Criteri!$AQ$5:$AQ$6</definedName>
    <definedName name="____CEB220">[1]Criteri!$AR$5:$AR$6</definedName>
    <definedName name="____CEB221">[1]Criteri!$AS$5:$AS$6</definedName>
    <definedName name="____CEB222">[1]Criteri!$AT$5:$AT$6</definedName>
    <definedName name="____CEB223">[1]Criteri!$AU$5:$AU$6</definedName>
    <definedName name="____CEB224">[1]Criteri!$AV$5:$AV$6</definedName>
    <definedName name="____CEC101">[1]Criteri!$AW$5:$AW$6</definedName>
    <definedName name="____CEC102">[1]Criteri!$AX$5:$AX$6</definedName>
    <definedName name="____CEC103">[1]Criteri!$AY$5:$AY$6</definedName>
    <definedName name="____CED101">[1]Criteri!$AZ$5:$AZ$6</definedName>
    <definedName name="____CED102">[1]Criteri!$BA$5:$BA$6</definedName>
    <definedName name="____CED103">[1]Criteri!$BB$5:$BB$6</definedName>
    <definedName name="____CED104">[1]Criteri!$BC$5:$BC$6</definedName>
    <definedName name="____CED105">[1]Criteri!$BD$5:$BD$6</definedName>
    <definedName name="____CED106">[1]Criteri!$BE$5:$BE$6</definedName>
    <definedName name="____DAT5">[4]DB!#REF!</definedName>
    <definedName name="____DAT6">[4]DB!#REF!</definedName>
    <definedName name="____DAT7">[4]DB!#REF!</definedName>
    <definedName name="___CEA101">[1]Criteri!$A$5:$A$6</definedName>
    <definedName name="___CEA102">[1]Criteri!$B$5:$B$6</definedName>
    <definedName name="___CEA103">[1]Criteri!$C$5:$C$6</definedName>
    <definedName name="___CEA201">[1]Criteri!$D$5:$D$6</definedName>
    <definedName name="___CEA301">[1]Criteri!$E$5:$E$6</definedName>
    <definedName name="___CEA302">[1]Criteri!$F$5:$F$6</definedName>
    <definedName name="___CEA303">[1]Criteri!$G$5:$G$6</definedName>
    <definedName name="___CEA304">[1]Criteri!$H$5:$H$6</definedName>
    <definedName name="___CEA305">[1]Criteri!$I$5:$I$6</definedName>
    <definedName name="___CEA306">[1]Criteri!$J$5:$J$6</definedName>
    <definedName name="___CEA401">[1]Criteri!$K$5:$K$6</definedName>
    <definedName name="___CEA501">[1]Criteri!$L$5:$L$6</definedName>
    <definedName name="___CEA502">[1]Criteri!$M$5:$M$6</definedName>
    <definedName name="___CEB101">[1]Criteri!$N$5:$N$6</definedName>
    <definedName name="___CEB102">[1]Criteri!$O$5:$O$6</definedName>
    <definedName name="___CEB103">[1]Criteri!$P$5:$P$6</definedName>
    <definedName name="___CEB104">[1]Criteri!$Q$5:$Q$6</definedName>
    <definedName name="___CEB105">[1]Criteri!$R$5:$R$6</definedName>
    <definedName name="___CEB106">[1]Criteri!$S$5:$S$6</definedName>
    <definedName name="___CEB107">[1]Criteri!$T$5:$T$6</definedName>
    <definedName name="___CEB108">[1]Criteri!$U$5:$U$6</definedName>
    <definedName name="___CEB109">[1]Criteri!$V$5:$V$6</definedName>
    <definedName name="___CEB110">[1]Criteri!$W$5:$W$6</definedName>
    <definedName name="___CEB111">[1]Criteri!$X$5:$X$6</definedName>
    <definedName name="___CEB201">[1]Criteri!$Y$5:$Y$6</definedName>
    <definedName name="___CEB202">[1]Criteri!$Z$5:$Z$6</definedName>
    <definedName name="___CEB203">[1]Criteri!$AA$5:$AA$6</definedName>
    <definedName name="___CEB204">[1]Criteri!$AB$5:$AB$6</definedName>
    <definedName name="___CEB205">[1]Criteri!$AC$5:$AC$6</definedName>
    <definedName name="___CEB206">[1]Criteri!$AD$5:$AD$6</definedName>
    <definedName name="___CEB207">[1]Criteri!$AE$5:$AE$6</definedName>
    <definedName name="___CEB208">[1]Criteri!$AF$5:$AF$6</definedName>
    <definedName name="___CEB209">[1]Criteri!$AG$5:$AG$6</definedName>
    <definedName name="___CEB210">[1]Criteri!$AH$5:$AH$6</definedName>
    <definedName name="___CEB211">[1]Criteri!$AI$5:$AI$6</definedName>
    <definedName name="___CEB212">[1]Criteri!$AJ$5:$AJ$6</definedName>
    <definedName name="___CEB213">[1]Criteri!$AK$5:$AK$6</definedName>
    <definedName name="___CEB214">[1]Criteri!$AL$5:$AL$6</definedName>
    <definedName name="___CEB215">[1]Criteri!$AM$5:$AM$6</definedName>
    <definedName name="___CEB216">[1]Criteri!$AN$5:$AN$6</definedName>
    <definedName name="___CEB217">[1]Criteri!$AO$5:$AO$6</definedName>
    <definedName name="___CEB218">[1]Criteri!$AP$5:$AP$6</definedName>
    <definedName name="___CEB219">[1]Criteri!$AQ$5:$AQ$6</definedName>
    <definedName name="___CEB220">[1]Criteri!$AR$5:$AR$6</definedName>
    <definedName name="___CEB221">[1]Criteri!$AS$5:$AS$6</definedName>
    <definedName name="___CEB222">[1]Criteri!$AT$5:$AT$6</definedName>
    <definedName name="___CEB223">[1]Criteri!$AU$5:$AU$6</definedName>
    <definedName name="___CEB224">[1]Criteri!$AV$5:$AV$6</definedName>
    <definedName name="___CEC101">[1]Criteri!$AW$5:$AW$6</definedName>
    <definedName name="___CEC102">[1]Criteri!$AX$5:$AX$6</definedName>
    <definedName name="___CEC103">[1]Criteri!$AY$5:$AY$6</definedName>
    <definedName name="___CED101">[1]Criteri!$AZ$5:$AZ$6</definedName>
    <definedName name="___CED102">[1]Criteri!$BA$5:$BA$6</definedName>
    <definedName name="___CED103">[1]Criteri!$BB$5:$BB$6</definedName>
    <definedName name="___CED104">[1]Criteri!$BC$5:$BC$6</definedName>
    <definedName name="___CED105">[1]Criteri!$BD$5:$BD$6</definedName>
    <definedName name="___CED106">[1]Criteri!$BE$5:$BE$6</definedName>
    <definedName name="___DAT5">[2]DB!#REF!</definedName>
    <definedName name="___DAT6">[2]DB!#REF!</definedName>
    <definedName name="___DAT7">[2]DB!#REF!</definedName>
    <definedName name="__ATT01">[1]Criteri!$A$1:$A$2</definedName>
    <definedName name="__CEA101">[1]Criteri!$A$5:$A$6</definedName>
    <definedName name="__CEA102">[1]Criteri!$B$5:$B$6</definedName>
    <definedName name="__CEA103">[1]Criteri!$C$5:$C$6</definedName>
    <definedName name="__CEA201">[1]Criteri!$D$5:$D$6</definedName>
    <definedName name="__CEA301">[1]Criteri!$E$5:$E$6</definedName>
    <definedName name="__CEA302">[1]Criteri!$F$5:$F$6</definedName>
    <definedName name="__CEA303">[1]Criteri!$G$5:$G$6</definedName>
    <definedName name="__CEA304">[1]Criteri!$H$5:$H$6</definedName>
    <definedName name="__CEA305">[1]Criteri!$I$5:$I$6</definedName>
    <definedName name="__CEA306">[1]Criteri!$J$5:$J$6</definedName>
    <definedName name="__CEA401">[1]Criteri!$K$5:$K$6</definedName>
    <definedName name="__CEA501">[1]Criteri!$L$5:$L$6</definedName>
    <definedName name="__CEA502">[1]Criteri!$M$5:$M$6</definedName>
    <definedName name="__CEB101">[1]Criteri!$N$5:$N$6</definedName>
    <definedName name="__CEB102">[1]Criteri!$O$5:$O$6</definedName>
    <definedName name="__CEB103">[1]Criteri!$P$5:$P$6</definedName>
    <definedName name="__CEB104">[1]Criteri!$Q$5:$Q$6</definedName>
    <definedName name="__CEB105">[1]Criteri!$R$5:$R$6</definedName>
    <definedName name="__CEB106">[1]Criteri!$S$5:$S$6</definedName>
    <definedName name="__CEB107">[1]Criteri!$T$5:$T$6</definedName>
    <definedName name="__CEB108">[1]Criteri!$U$5:$U$6</definedName>
    <definedName name="__CEB109">[1]Criteri!$V$5:$V$6</definedName>
    <definedName name="__CEB110">[1]Criteri!$W$5:$W$6</definedName>
    <definedName name="__CEB111">[1]Criteri!$X$5:$X$6</definedName>
    <definedName name="__CEB201">[1]Criteri!$Y$5:$Y$6</definedName>
    <definedName name="__CEB202">[1]Criteri!$Z$5:$Z$6</definedName>
    <definedName name="__CEB203">[1]Criteri!$AA$5:$AA$6</definedName>
    <definedName name="__CEB204">[1]Criteri!$AB$5:$AB$6</definedName>
    <definedName name="__CEB205">[1]Criteri!$AC$5:$AC$6</definedName>
    <definedName name="__CEB206">[1]Criteri!$AD$5:$AD$6</definedName>
    <definedName name="__CEB207">[1]Criteri!$AE$5:$AE$6</definedName>
    <definedName name="__CEB208">[1]Criteri!$AF$5:$AF$6</definedName>
    <definedName name="__CEB209">[1]Criteri!$AG$5:$AG$6</definedName>
    <definedName name="__CEB210">[1]Criteri!$AH$5:$AH$6</definedName>
    <definedName name="__CEB211">[1]Criteri!$AI$5:$AI$6</definedName>
    <definedName name="__CEB212">[1]Criteri!$AJ$5:$AJ$6</definedName>
    <definedName name="__CEB213">[1]Criteri!$AK$5:$AK$6</definedName>
    <definedName name="__CEB214">[1]Criteri!$AL$5:$AL$6</definedName>
    <definedName name="__CEB215">[1]Criteri!$AM$5:$AM$6</definedName>
    <definedName name="__CEB216">[1]Criteri!$AN$5:$AN$6</definedName>
    <definedName name="__CEB217">[1]Criteri!$AO$5:$AO$6</definedName>
    <definedName name="__CEB218">[1]Criteri!$AP$5:$AP$6</definedName>
    <definedName name="__CEB219">[1]Criteri!$AQ$5:$AQ$6</definedName>
    <definedName name="__CEB220">[1]Criteri!$AR$5:$AR$6</definedName>
    <definedName name="__CEB221">[1]Criteri!$AS$5:$AS$6</definedName>
    <definedName name="__CEB222">[1]Criteri!$AT$5:$AT$6</definedName>
    <definedName name="__CEB223">[1]Criteri!$AU$5:$AU$6</definedName>
    <definedName name="__CEB224">[1]Criteri!$AV$5:$AV$6</definedName>
    <definedName name="__CEC101">[1]Criteri!$AW$5:$AW$6</definedName>
    <definedName name="__CEC102">[1]Criteri!$AX$5:$AX$6</definedName>
    <definedName name="__CEC103">[1]Criteri!$AY$5:$AY$6</definedName>
    <definedName name="__CED101">[1]Criteri!$AZ$5:$AZ$6</definedName>
    <definedName name="__CED102">[1]Criteri!$BA$5:$BA$6</definedName>
    <definedName name="__CED103">[1]Criteri!$BB$5:$BB$6</definedName>
    <definedName name="__CED104">[1]Criteri!$BC$5:$BC$6</definedName>
    <definedName name="__CED105">[1]Criteri!$BD$5:$BD$6</definedName>
    <definedName name="__CED106">[1]Criteri!$BE$5:$BE$6</definedName>
    <definedName name="__DAT5">[2]DB!#REF!</definedName>
    <definedName name="__DAT6">[2]DB!#REF!</definedName>
    <definedName name="__DAT7">[2]DB!#REF!</definedName>
    <definedName name="__PD10">[7]PD1!$B$5:$U$37</definedName>
    <definedName name="_1996">'[8]Tab.Costi III rip.bdg'!#REF!</definedName>
    <definedName name="_1997">'[8]Tab.Costi III rip.bdg'!#REF!</definedName>
    <definedName name="_ATT01">[1]Criteri!$A$1:$A$2</definedName>
    <definedName name="_CEA101">[1]Criteri!$A$5:$A$6</definedName>
    <definedName name="_CEA102">[1]Criteri!$B$5:$B$6</definedName>
    <definedName name="_CEA103">[1]Criteri!$C$5:$C$6</definedName>
    <definedName name="_CEA201">[1]Criteri!$D$5:$D$6</definedName>
    <definedName name="_CEA301">[1]Criteri!$E$5:$E$6</definedName>
    <definedName name="_CEA302">[1]Criteri!$F$5:$F$6</definedName>
    <definedName name="_CEA303">[1]Criteri!$G$5:$G$6</definedName>
    <definedName name="_CEA304">[1]Criteri!$H$5:$H$6</definedName>
    <definedName name="_CEA305">[1]Criteri!$I$5:$I$6</definedName>
    <definedName name="_CEA306">[1]Criteri!$J$5:$J$6</definedName>
    <definedName name="_CEA401">[1]Criteri!$K$5:$K$6</definedName>
    <definedName name="_CEA501">[1]Criteri!$L$5:$L$6</definedName>
    <definedName name="_CEA502">[1]Criteri!$M$5:$M$6</definedName>
    <definedName name="_CEB101">[1]Criteri!$N$5:$N$6</definedName>
    <definedName name="_CEB102">[1]Criteri!$O$5:$O$6</definedName>
    <definedName name="_CEB103">[1]Criteri!$P$5:$P$6</definedName>
    <definedName name="_CEB104">[1]Criteri!$Q$5:$Q$6</definedName>
    <definedName name="_CEB105">[1]Criteri!$R$5:$R$6</definedName>
    <definedName name="_CEB106">[1]Criteri!$S$5:$S$6</definedName>
    <definedName name="_CEB107">[1]Criteri!$T$5:$T$6</definedName>
    <definedName name="_CEB108">[1]Criteri!$U$5:$U$6</definedName>
    <definedName name="_CEB109">[1]Criteri!$V$5:$V$6</definedName>
    <definedName name="_CEB110">[1]Criteri!$W$5:$W$6</definedName>
    <definedName name="_CEB111">[1]Criteri!$X$5:$X$6</definedName>
    <definedName name="_CEB201">[1]Criteri!$Y$5:$Y$6</definedName>
    <definedName name="_CEB202">[1]Criteri!$Z$5:$Z$6</definedName>
    <definedName name="_CEB203">[1]Criteri!$AA$5:$AA$6</definedName>
    <definedName name="_CEB204">[1]Criteri!$AB$5:$AB$6</definedName>
    <definedName name="_CEB205">[1]Criteri!$AC$5:$AC$6</definedName>
    <definedName name="_CEB206">[1]Criteri!$AD$5:$AD$6</definedName>
    <definedName name="_CEB207">[1]Criteri!$AE$5:$AE$6</definedName>
    <definedName name="_CEB208">[1]Criteri!$AF$5:$AF$6</definedName>
    <definedName name="_CEB209">[1]Criteri!$AG$5:$AG$6</definedName>
    <definedName name="_CEB210">[1]Criteri!$AH$5:$AH$6</definedName>
    <definedName name="_CEB211">[1]Criteri!$AI$5:$AI$6</definedName>
    <definedName name="_CEB212">[1]Criteri!$AJ$5:$AJ$6</definedName>
    <definedName name="_CEB213">[1]Criteri!$AK$5:$AK$6</definedName>
    <definedName name="_CEB214">[1]Criteri!$AL$5:$AL$6</definedName>
    <definedName name="_CEB215">[1]Criteri!$AM$5:$AM$6</definedName>
    <definedName name="_CEB216">[1]Criteri!$AN$5:$AN$6</definedName>
    <definedName name="_CEB217">[1]Criteri!$AO$5:$AO$6</definedName>
    <definedName name="_CEB218">[1]Criteri!$AP$5:$AP$6</definedName>
    <definedName name="_CEB219">[1]Criteri!$AQ$5:$AQ$6</definedName>
    <definedName name="_CEB220">[1]Criteri!$AR$5:$AR$6</definedName>
    <definedName name="_CEB221">[1]Criteri!$AS$5:$AS$6</definedName>
    <definedName name="_CEB222">[1]Criteri!$AT$5:$AT$6</definedName>
    <definedName name="_CEB223">[1]Criteri!$AU$5:$AU$6</definedName>
    <definedName name="_CEB224">[1]Criteri!$AV$5:$AV$6</definedName>
    <definedName name="_CEC101">[1]Criteri!$AW$5:$AW$6</definedName>
    <definedName name="_CEC102">[1]Criteri!$AX$5:$AX$6</definedName>
    <definedName name="_CEC103">[1]Criteri!$AY$5:$AY$6</definedName>
    <definedName name="_CED101">[1]Criteri!$AZ$5:$AZ$6</definedName>
    <definedName name="_CED102">[1]Criteri!$BA$5:$BA$6</definedName>
    <definedName name="_CED103">[1]Criteri!$BB$5:$BB$6</definedName>
    <definedName name="_CED104">[1]Criteri!$BC$5:$BC$6</definedName>
    <definedName name="_CED105">[1]Criteri!$BD$5:$BD$6</definedName>
    <definedName name="_CED106">[1]Criteri!$BE$5:$BE$6</definedName>
    <definedName name="_DAT5">[9]DB!#REF!</definedName>
    <definedName name="_DAT6">[9]DB!#REF!</definedName>
    <definedName name="_DAT7">[9]DB!#REF!</definedName>
    <definedName name="_xlnm._FilterDatabase" localSheetId="1" hidden="1">'gasolio free'!$B$2:$O$175</definedName>
    <definedName name="_xlnm._FilterDatabase" localSheetId="2" hidden="1">GE!$A$5:$D$509</definedName>
    <definedName name="_xlnm._FilterDatabase" localSheetId="3" hidden="1">Riscaldamento!$A$5:$E$143</definedName>
    <definedName name="_Order1" hidden="1">255</definedName>
    <definedName name="_Order2" hidden="1">0</definedName>
    <definedName name="_PD10">[7]PD1!$B$5:$U$37</definedName>
    <definedName name="A_o_B">[10]C1!#REF!</definedName>
    <definedName name="aaaa">[2]DB!#REF!</definedName>
    <definedName name="aagh">'[11]Bdg. 2003'!$A$262:$P$331</definedName>
    <definedName name="ad">'[11]Conto Economico'!$A$1:$W$81</definedName>
    <definedName name="addad">'[11]Bdg. 2003'!$A$192:$P$224</definedName>
    <definedName name="adeh">'[11]Bdg. 2003'!$A$84:$P$101</definedName>
    <definedName name="adehb">'[11]Conto Economico'!$A$1:$W$81</definedName>
    <definedName name="adhdfh">'[11]Conto Economico'!$A$1:$AL$81</definedName>
    <definedName name="adrq">'[11]Conto Economico'!$A$1:$AT$81</definedName>
    <definedName name="aedhg">'[11]Conto Economico'!$A$1:$W$81</definedName>
    <definedName name="aehfd">'[12]anno 2004'!$A$5:$M$56</definedName>
    <definedName name="AETG">'[11]Conto Economico'!$A$1:$W$81</definedName>
    <definedName name="af">'[11]Bdg. 2003'!$A$84:$P$101</definedName>
    <definedName name="afa">'[11]Conto Economico'!$A$84:$AT$86</definedName>
    <definedName name="afasdhg">'[11]Conto Economico'!$A$84:$AT$86</definedName>
    <definedName name="afdg">'[11]Bdg. 2003'!$A$103:$P$161</definedName>
    <definedName name="agag">'[11]Bdg. 2003'!$A$103:$P$161</definedName>
    <definedName name="AGDSH">'[13]P_ECOFIN ESEMPIO'!$A$327:$F$349</definedName>
    <definedName name="agsgere">'[11]Conto Economico'!$A$1:$AT$81</definedName>
    <definedName name="agsw">'[11]Conto Economico'!$A$84:$AT$86</definedName>
    <definedName name="aherh">'[11]Bdg. 2003'!$A$1:$P$43</definedName>
    <definedName name="ahf">'[11]Bdg. 2003'!$A$262:$P$331</definedName>
    <definedName name="ahged">'[11]Conto Economico'!$A$84:$AT$86</definedName>
    <definedName name="AR">[14]ago!#REF!</definedName>
    <definedName name="Area_1">[15]Elenchi!$B$1:$B$27</definedName>
    <definedName name="_xlnm.Print_Area" localSheetId="2">GE!$A$2:$C$475</definedName>
    <definedName name="asgwd">'[11]Bdg. 2003'!$A$103:$P$161</definedName>
    <definedName name="atii">[16]passivo!$C$5:$P$84</definedName>
    <definedName name="ATTAI1">[1]Criteri!$B$1:$B$2</definedName>
    <definedName name="ATTAI2">[1]Criteri!$C$1:$C$2</definedName>
    <definedName name="ATTAI3">[1]Criteri!$D$1:$D$2</definedName>
    <definedName name="ATTAII1">[1]Criteri!$E$1:$E$2</definedName>
    <definedName name="ATTAII2">[1]Criteri!$F$1:$F$2</definedName>
    <definedName name="ATTAII3">[1]Criteri!$G$1:$G$2</definedName>
    <definedName name="ATTAII4">[1]Criteri!$H$1:$H$2</definedName>
    <definedName name="ATTAII5">[1]Criteri!$I$1:$I$2</definedName>
    <definedName name="ATTAII6">[1]Criteri!$J$1:$J$2</definedName>
    <definedName name="ATTAII7">[1]Criteri!$K$1:$K$2</definedName>
    <definedName name="ATTAIII1">[1]Criteri!$L$1:$L$2</definedName>
    <definedName name="ATTBI1">[1]Criteri!$M$1:$M$2</definedName>
    <definedName name="ATTBI2">[1]Criteri!$N$1:$N$2</definedName>
    <definedName name="ATTBI3">[1]Criteri!$O$1:$O$2</definedName>
    <definedName name="ATTBI4">[1]Criteri!$P$1:$P$2</definedName>
    <definedName name="ATTBII1">[1]Criteri!$Q$1:$Q$2</definedName>
    <definedName name="ATTBII2">[1]Criteri!$R$1:$R$2</definedName>
    <definedName name="ATTBII3">[1]Criteri!$S$1:$S$2</definedName>
    <definedName name="ATTBII4">[1]Criteri!$T$1:$T$2</definedName>
    <definedName name="ATTBII5">[1]Criteri!$U$1:$U$2</definedName>
    <definedName name="ATTBII6">[1]Criteri!$V$1:$V$2</definedName>
    <definedName name="ATTBIII1">[1]Criteri!$W$1:$W$2</definedName>
    <definedName name="ATTBIV1">[1]Criteri!$X$1:$X$2</definedName>
    <definedName name="ATTBIV2">[1]Criteri!$Y$1:$Y$2</definedName>
    <definedName name="ATTBIV3">[1]Criteri!$Z$1:$Z$2</definedName>
    <definedName name="ATTBIV4">[1]Criteri!$AA$1:$AA$2</definedName>
    <definedName name="ATTC1">[1]Criteri!$AB$1:$AB$2</definedName>
    <definedName name="ATTC2">[1]Criteri!$AC$1:$AC$2</definedName>
    <definedName name="ATTORD">[1]Criteri!$BC$1:$BC$2</definedName>
    <definedName name="BDZB">'[11]Bdg. 2003'!$A$1:$P$43</definedName>
    <definedName name="bhrsde">'[17]anno 2004'!$A$5:$M$56</definedName>
    <definedName name="BSZA">'[11]Bdg. 2003'!#REF!</definedName>
    <definedName name="BUMCV">[14]ago!#REF!</definedName>
    <definedName name="BUMTV">[14]ago!#REF!</definedName>
    <definedName name="businessFamily">'[18]Bdg. 2003'!$A$103:$P$161</definedName>
    <definedName name="busiplan">'[19]P_ECOFIN ESEMPIO'!$A$2:$F$293</definedName>
    <definedName name="cashflow">'[19]P_ECOFIN ESEMPIO'!$A$350:$G$390</definedName>
    <definedName name="Categoria_Progetto">[20]Anagrafica!#REF!</definedName>
    <definedName name="CDD">[21]Dettagli!#REF!</definedName>
    <definedName name="cecchini">'[18]Conto Economico'!$A$84:$AT$86</definedName>
    <definedName name="cecchini2">'[18]Conto Economico'!$A$84:$AT$86</definedName>
    <definedName name="ceccinini">'[18]Conto Economico'!$A$84:$AT$86</definedName>
    <definedName name="CEE">[1]Criteri!$BF$5:$BF$6</definedName>
    <definedName name="CHI">[14]ago!#REF!</definedName>
    <definedName name="clusterizzazione">[22]dati!$B$3:$B$6</definedName>
    <definedName name="cod">[14]ago!#REF!</definedName>
    <definedName name="CONTIperc">'[19]P_ECOFIN ESEMPIO'!$A$391:$F$496</definedName>
    <definedName name="contoeconMKT">'[18]Conto Economico'!$A$1:$AL$81</definedName>
    <definedName name="ContoEconomMKT">'[18]Conto Economico'!$A$1:$AL$81</definedName>
    <definedName name="costi">'[18]Bdg. 2003'!$A$262:$P$331</definedName>
    <definedName name="costiricaviviacard">'[18]Conto Economico'!$A$1:$AT$81</definedName>
    <definedName name="d">[23]DB!#REF!</definedName>
    <definedName name="D_STATO_INT">'[24]Dati Elenchi'!$A$3:$A$27</definedName>
    <definedName name="da">'[11]Bdg. 2003'!$A$227:$P$260</definedName>
    <definedName name="dadwafd">'[11]Bdg. 2003'!#REF!</definedName>
    <definedName name="DANIELA">'[25]anno 2004'!$A$5:$M$56</definedName>
    <definedName name="dasfs">'[11]Bdg. 2003'!$A$262:$P$331</definedName>
    <definedName name="dat">[26]cons2006!$A$3:$A$1568</definedName>
    <definedName name="DATA">[27]BDGDAFP!#REF!</definedName>
    <definedName name="DATA32">'[28]2012_02_28_DB'!#REF!</definedName>
    <definedName name="DATA33">'[28]2012_02_28_DB'!#REF!</definedName>
    <definedName name="DATA34">'[28]2012_02_28_DB'!#REF!</definedName>
    <definedName name="DATA35">'[28]2012_02_28_DB'!#REF!</definedName>
    <definedName name="DATA36">'[28]2012_02_28_DB'!#REF!</definedName>
    <definedName name="DATA37">'[28]2012_02_28_DB'!#REF!</definedName>
    <definedName name="DATA38">'[28]2012_02_28_DB'!#REF!</definedName>
    <definedName name="DATA39">'[29]DB Impianti'!#REF!</definedName>
    <definedName name="DATA40">'[29]DB Impianti'!#REF!</definedName>
    <definedName name="DATA41">'[29]DB Impianti'!#REF!</definedName>
    <definedName name="DATA42">'[29]DB Impianti'!#REF!</definedName>
    <definedName name="DATA43">'[29]DB Impianti'!#REF!</definedName>
    <definedName name="DATA44">'[29]DB Impianti'!#REF!</definedName>
    <definedName name="DATA45">'[29]DB Impianti'!#REF!</definedName>
    <definedName name="DATA46">'[29]DB Impianti'!#REF!</definedName>
    <definedName name="DATA47">'[29]DB Impianti'!#REF!</definedName>
    <definedName name="DATA48">'[29]DB Impianti'!#REF!</definedName>
    <definedName name="DATA49">'[29]DB Impianti'!#REF!</definedName>
    <definedName name="DATA50">'[29]DB Impianti'!#REF!</definedName>
    <definedName name="DCSQ">'[30]Conto Economico'!$A$1:$AL$81</definedName>
    <definedName name="dddddd">'[31]Conto Economico'!$A$1:$W$81</definedName>
    <definedName name="Debiti_v_banche">'[19]P_ECOFIN ESEMPIO'!$B$124</definedName>
    <definedName name="Debvb1">'[19]P_ECOFIN ESEMPIO'!$B$124</definedName>
    <definedName name="Debvb2">'[19]P_ECOFIN ESEMPIO'!$C$124</definedName>
    <definedName name="Debvb3">'[19]P_ECOFIN ESEMPIO'!$D$124</definedName>
    <definedName name="Debvb4">'[19]P_ECOFIN ESEMPIO'!$E$124</definedName>
    <definedName name="Debvb5">'[19]P_ECOFIN ESEMPIO'!$F$124</definedName>
    <definedName name="dfdsg">'[18]Conto Economico'!$A$84:$AT$86</definedName>
    <definedName name="DFGH">[16]passivo!$C$5:$P$84</definedName>
    <definedName name="dfhnvcmh">'[11]Bdg. 2003'!$A$103:$P$161</definedName>
    <definedName name="DGH">'[11]Conto Economico'!$A$1:$W$81</definedName>
    <definedName name="DGHS">'[11]Bdg. 2003'!$A$45:$P$82</definedName>
    <definedName name="dhdjhn">'[11]Riepilo Costi Ricavi'!$B$1:$L$107</definedName>
    <definedName name="DHGRFD">'[11]Bdg. 2003'!$A$1:$P$43</definedName>
    <definedName name="Direzione">[15]Elenchi!$A$1:$A$10</definedName>
    <definedName name="dkm">'[11]Bdg. 2003'!$A$227:$P$260</definedName>
    <definedName name="dnbf">'[11]Conto Economico'!$A$1:$W$81</definedName>
    <definedName name="dzngc">'[11]Conto Economico'!$A$1:$AT$81</definedName>
    <definedName name="EDHGF">'[11]Conto Economico'!$A$1:$W$81</definedName>
    <definedName name="edhy">'[11]Conto Economico'!$A$1:$W$81</definedName>
    <definedName name="EEEE">'[18]Conto Economico'!$A$1:$W$81</definedName>
    <definedName name="eeeeeeeee">'[18]Conto Economico'!$A$1:$W$81</definedName>
    <definedName name="Europpass">'[18]Bdg. 2003'!$A$84:$P$101</definedName>
    <definedName name="fa">'[11]Bdg. 2003'!$A$227:$P$260</definedName>
    <definedName name="fafaf">'[11]Conto Economico'!$A$1:$AT$81</definedName>
    <definedName name="fas">'[11]Conto Economico'!$A$1:$AT$81</definedName>
    <definedName name="Fase">'[32]Pannello di controllo'!#REF!</definedName>
    <definedName name="fdas">[33]ago!#REF!</definedName>
    <definedName name="fede">'[34]anno 2004'!$A$5:$M$56</definedName>
    <definedName name="FEDERICA">'[35]anno 2004'!$A$5:$M$56</definedName>
    <definedName name="ff">'[11]Bdg. 2003'!$A$192:$P$224</definedName>
    <definedName name="fg">'[11]Conto Economico'!$A$1:$AT$81</definedName>
    <definedName name="FGVV">'[11]Bdg. 2003'!$A$45:$P$82</definedName>
    <definedName name="fjdjfljkljlssa">'[18]Bdg. 2003'!$A$1:$P$43</definedName>
    <definedName name="fol">'[11]Conto Economico'!$A$1:$AT$81</definedName>
    <definedName name="francesco">[36]passivo!$C$5:$P$84</definedName>
    <definedName name="fs">'[11]Conto Economico'!$A$1:$AL$81</definedName>
    <definedName name="FSDH">[16]passivo!$C$5:$P$84</definedName>
    <definedName name="fsf">'[37]Bdg. 2003'!$A$262:$P$331</definedName>
    <definedName name="fVXZ">'[11]Conto Economico'!$A$1:$W$81</definedName>
    <definedName name="g">'[11]Conto Economico'!$A$84:$AT$86</definedName>
    <definedName name="gcbvcg">'[18]Conto Economico'!$A$84:$AT$86</definedName>
    <definedName name="gd">'[11]Bdg. 2003'!$A$1:$P$43</definedName>
    <definedName name="GDSG">'[11]Conto Economico'!$A$84:$AT$86</definedName>
    <definedName name="ggg">'[18]Conto Economico'!$A$1:$W$81</definedName>
    <definedName name="ghfvh">'[18]Bdg. 2003'!$A$103:$P$161</definedName>
    <definedName name="grafdt">[38]GDT_0001_Mq!$I$11:$W$52</definedName>
    <definedName name="gresh">'[11]Conto Economico'!$A$1:$AL$81</definedName>
    <definedName name="gs">'[11]Conto Economico'!$A$1:$AT$81</definedName>
    <definedName name="gsagdsh">'[11]Conto Economico'!$A$84:$AT$86</definedName>
    <definedName name="gsg">'[11]Bdg. 2003'!$A$103:$P$161</definedName>
    <definedName name="gvfds">'[18]Bdg. 2003'!$A$262:$P$331</definedName>
    <definedName name="gvfsdgs">'[18]Conto Economico'!$A$1:$AL$81</definedName>
    <definedName name="gzdfgmnb">'[11]Bdg. 2003'!$A$1:$P$43</definedName>
    <definedName name="HAV">[14]ago!#REF!</definedName>
    <definedName name="hbahzb">'[11]Conto Economico'!$A$1:$AL$81</definedName>
    <definedName name="hdh">'[11]Riepilo Costi Ricavi'!$B$1:$L$107</definedName>
    <definedName name="hdx">'[11]Bdg. 2003'!$A$227:$P$260</definedName>
    <definedName name="htedtf">'[11]Bdg. 2003'!$A$1:$P$43</definedName>
    <definedName name="HYRFDSHU">[16]passivo!$C$5:$P$84</definedName>
    <definedName name="hz">'[11]Bdg. 2003'!$A$192:$P$224</definedName>
    <definedName name="hzngvdcmnt">'[11]Bdg. 2003'!$A$227:$P$260</definedName>
    <definedName name="iklhò">'[11]Bdg. 2003'!$A$1:$P$43</definedName>
    <definedName name="Imposte">'[19]P_ECOFIN ESEMPIO'!$A$294:$G$326</definedName>
    <definedName name="IN_INC_ANN">[39]BP_PDC!$F$20</definedName>
    <definedName name="IN_INC_ANN_2">[39]BP_GPL!$F$20</definedName>
    <definedName name="IN_INC_ANN_3">[39]BP_IBRIDO!$F$22</definedName>
    <definedName name="IN_TAGLIA_GEN_CAL2">[39]BP_GPL!$F$19</definedName>
    <definedName name="IN_TAGLIA_GENCAL">[39]BP_PDC!$F$19</definedName>
    <definedName name="indici">'[19]P_ECOFIN ESEMPIO'!$A$327:$F$349</definedName>
    <definedName name="LAR">[14]ago!#REF!</definedName>
    <definedName name="lista1">'[40] '!$C$4:$C$6</definedName>
    <definedName name="MAN">'[31]Bdg. 2003'!#REF!</definedName>
    <definedName name="mmmm">[41]passivo!$C$5:$P$84</definedName>
    <definedName name="Mutui1">'[19]P_ECOFIN ESEMPIO'!$B$127</definedName>
    <definedName name="Mutui2">'[19]P_ECOFIN ESEMPIO'!$C$127</definedName>
    <definedName name="Mutui3">'[19]P_ECOFIN ESEMPIO'!$D$127</definedName>
    <definedName name="Mutui4">'[19]P_ECOFIN ESEMPIO'!$E$127</definedName>
    <definedName name="Mutui5">'[19]P_ECOFIN ESEMPIO'!$F$127</definedName>
    <definedName name="new">[42]G_nastro!$B$46:$I$57</definedName>
    <definedName name="newbudget">'[43]Bdg. 2003'!$A$84:$P$101</definedName>
    <definedName name="newbusiness">'[18]Bdg. 2003'!$A$103:$P$161</definedName>
    <definedName name="NOME_FOGLI_PREZZI">'[24]Dati Elenchi'!$D$3:$D$12</definedName>
    <definedName name="nuovo">'[43]Conto Economico'!$A$1:$AL$81</definedName>
    <definedName name="nvjg">'[11]Bdg. 2003'!$A$262:$P$331</definedName>
    <definedName name="oggattv">[14]ago!#REF!</definedName>
    <definedName name="òHFWE">[44]calcRF!$AD$7:$AH$30</definedName>
    <definedName name="ok">'[11]Riepilo Costi Ricavi'!$B$1:$L$107</definedName>
    <definedName name="PASSAI1">[1]Criteri!$AD$1:$AD$2</definedName>
    <definedName name="PASSAI2">[1]Criteri!$AE$1:$AE$2</definedName>
    <definedName name="PASSAI3">[1]Criteri!$AF$1:$AF$2</definedName>
    <definedName name="PASSAII1">[1]Criteri!$AG$1:$AG$2</definedName>
    <definedName name="PASSAII2">[1]Criteri!$AH$1:$AH$2</definedName>
    <definedName name="PASSAII3">[1]Criteri!$AI$1:$AI$2</definedName>
    <definedName name="PASSAIII1">[1]Criteri!$AJ$1:$AJ$2</definedName>
    <definedName name="PASSAIII2">[1]Criteri!$AK$1:$AK$2</definedName>
    <definedName name="PASSB1">[1]Criteri!$AL$1:$AL$2</definedName>
    <definedName name="PASSB2">[1]Criteri!$AM$1:$AM$2</definedName>
    <definedName name="PASSB3">[1]Criteri!$AN$1:$AN$2</definedName>
    <definedName name="PASSB4">[1]Criteri!$AO$1:$AO$2</definedName>
    <definedName name="PASSC1">[1]Criteri!$AP$1:$AP$2</definedName>
    <definedName name="PASSD1">[1]Criteri!$AQ$1:$AQ$2</definedName>
    <definedName name="PASSD10">[1]Criteri!$AZ$1:$AZ$2</definedName>
    <definedName name="PASSD2">[1]Criteri!$AR$1:$AR$2</definedName>
    <definedName name="PASSD3">[1]Criteri!$AS$1:$AS$2</definedName>
    <definedName name="PASSD4">[1]Criteri!$AT$1:$AT$2</definedName>
    <definedName name="PASSD5">[1]Criteri!$AU$1:$AU$2</definedName>
    <definedName name="PASSD6">[1]Criteri!$AV$1:$AV$2</definedName>
    <definedName name="PASSD7">[1]Criteri!$AW$1:$AW$2</definedName>
    <definedName name="PASSD8">[1]Criteri!$AX$1:$AX$2</definedName>
    <definedName name="PASSD9">[1]Criteri!$AY$1:$AY$2</definedName>
    <definedName name="PASSE1">[1]Criteri!$BA$1:$BA$2</definedName>
    <definedName name="PASSE2">[1]Criteri!$BB$1:$BB$2</definedName>
    <definedName name="PASSIVO">[36]passivo!$C$5:$P$84</definedName>
    <definedName name="PASSORD">[1]Criteri!$BD$1:$BD$2</definedName>
    <definedName name="pidi10">[45]PD1!$B$5:$U$37</definedName>
    <definedName name="Plus">'[18]Bdg. 2003'!$A$45:$P$82</definedName>
    <definedName name="plusds">'[11]Bdg. 2003'!$A$45:$P$82</definedName>
    <definedName name="Progetto">[20]Anagrafica!#REF!</definedName>
    <definedName name="RIEPILOGO">'[18]Riepilo Costi Ricavi'!$B$1:$L$107</definedName>
    <definedName name="riprevisione">'[18]Conto Economico'!$A$1:$W$81</definedName>
    <definedName name="riprevisione08">'[43]Bdg. 2003'!$A$192:$P$224</definedName>
    <definedName name="SAPBEXsysID" hidden="1">"BPD"</definedName>
    <definedName name="SAPBEXwbID" hidden="1">"45Q6F9T6UJ26W9IS8CPT6TOG7"</definedName>
    <definedName name="sdager">'[11]Conto Economico'!$A$1:$AT$81</definedName>
    <definedName name="sf">'[11]Conto Economico'!$A$84:$AT$86</definedName>
    <definedName name="SFHD">'[12]anno 2004'!$A$5:$M$56</definedName>
    <definedName name="sgdeg">'[11]Bdg. 2003'!$A$1:$P$43</definedName>
    <definedName name="sgdsg">'[11]Bdg. 2003'!#REF!</definedName>
    <definedName name="sghd">'[11]Bdg. 2003'!$A$262:$P$331</definedName>
    <definedName name="sghedhj">'[11]Bdg. 2003'!$A$84:$P$101</definedName>
    <definedName name="sgrs">'[11]Conto Economico'!$A$1:$W$81</definedName>
    <definedName name="sgshg">'[11]Bdg. 2003'!$A$103:$P$161</definedName>
    <definedName name="sgvdjn">[16]passivo!$C$5:$P$84</definedName>
    <definedName name="SHFG">'[11]Conto Economico'!$A$1:$AT$81</definedName>
    <definedName name="shrdh">'[11]Riepilo Costi Ricavi'!$B$1:$L$107</definedName>
    <definedName name="sjng">'[11]Bdg. 2003'!$A$192:$P$224</definedName>
    <definedName name="srhrtf">'[11]Bdg. 2003'!#REF!</definedName>
    <definedName name="ssddffff">'[18]Conto Economico'!$A$1:$W$81</definedName>
    <definedName name="ssssssssssssssss">'[18]Conto Economico'!$A$1:$AT$81</definedName>
    <definedName name="sthg">'[11]Bdg. 2003'!#REF!</definedName>
    <definedName name="szgt">'[11]Bdg. 2003'!$A$103:$P$161</definedName>
    <definedName name="tab">'[11]Bdg. 2003'!#REF!</definedName>
    <definedName name="tabdestra">'[18]Bdg. 2003'!#REF!</definedName>
    <definedName name="telepass">'[18]Bdg. 2003'!$A$1:$P$43</definedName>
    <definedName name="telepassaltro">'[18]Bdg. 2003'!$A$192:$P$224</definedName>
    <definedName name="TEST18">[46]DB_16_04_13!#REF!</definedName>
    <definedName name="TEST19">[46]DB_16_04_13!#REF!</definedName>
    <definedName name="TEST20">[46]DB_16_04_13!#REF!</definedName>
    <definedName name="TEST21">[46]DB_16_04_13!#REF!</definedName>
    <definedName name="TEST22">[46]DB_16_04_13!#REF!</definedName>
    <definedName name="TEST23">[46]DB_16_04_13!#REF!</definedName>
    <definedName name="TEST24">[46]DB_16_04_13!#REF!</definedName>
    <definedName name="TEST25">[46]DB_16_04_13!#REF!</definedName>
    <definedName name="TEST28">[46]DB_16_04_13!#REF!</definedName>
    <definedName name="TEST29">[46]DB_16_04_13!#REF!</definedName>
    <definedName name="TEST30">[46]DB_16_04_13!#REF!</definedName>
    <definedName name="TEST31">[46]DB_16_04_13!#REF!</definedName>
    <definedName name="TEST32">[46]DB_16_04_13!#REF!</definedName>
    <definedName name="TEST33">[46]DB_16_04_13!#REF!</definedName>
    <definedName name="TEST34">[46]DB_16_04_13!#REF!</definedName>
    <definedName name="TEST35">[46]DB_16_04_13!#REF!</definedName>
    <definedName name="TEST36">[46]DB_16_04_13!#REF!</definedName>
    <definedName name="TEST37">[46]DB_16_04_13!#REF!</definedName>
    <definedName name="TEST38">[46]DB_16_04_13!#REF!</definedName>
    <definedName name="TEST39">[46]DB_16_04_13!#REF!</definedName>
    <definedName name="TEST40">[46]DB_16_04_13!#REF!</definedName>
    <definedName name="TEST41">[46]DB_16_04_13!#REF!</definedName>
    <definedName name="TEST42">[46]DB_16_04_13!#REF!</definedName>
    <definedName name="TEST50">[46]DB_16_04_13!#REF!</definedName>
    <definedName name="TEST51">[46]DB_16_04_13!#REF!</definedName>
    <definedName name="TEST52">[46]DB_16_04_13!#REF!</definedName>
    <definedName name="TEST53">[46]DB_16_04_13!#REF!</definedName>
    <definedName name="TEST54">[46]DB_16_04_13!#REF!</definedName>
    <definedName name="TEST55">[46]DB_16_04_13!#REF!</definedName>
    <definedName name="TEST56">[46]DB_16_04_13!#REF!</definedName>
    <definedName name="TEST57">[46]DB_16_04_13!#REF!</definedName>
    <definedName name="TEST58">[46]DB_16_04_13!#REF!</definedName>
    <definedName name="TEST59">[46]DB_16_04_13!#REF!</definedName>
    <definedName name="tfcg">'[11]Conto Economico'!$A$1:$W$81</definedName>
    <definedName name="TGF">'[11]Bdg. 2003'!$A$84:$P$101</definedName>
    <definedName name="tgu">[16]passivo!$C$5:$P$84</definedName>
    <definedName name="Tipologia_fase">'[20]Pannello di controllo'!#REF!</definedName>
    <definedName name="Tipologia_fase1">'[20]Pannello di controllo'!#REF!</definedName>
    <definedName name="TRV">[14]ago!#REF!</definedName>
    <definedName name="ut">'[47]DB SAP contab'!$A$1:$D$43</definedName>
    <definedName name="viacard">'[18]Bdg. 2003'!$A$1:$P$43</definedName>
    <definedName name="volumicostiricavi">'[18]Bdg. 2003'!$A$227:$P$260</definedName>
    <definedName name="wede">[48]calcRF!$AD$7:$AH$30</definedName>
    <definedName name="WYBO">[14]ago!#REF!</definedName>
    <definedName name="zdjg">'[12]anno 2004'!$A$5:$M$56</definedName>
    <definedName name="zg">'[11]Conto Economico'!$A$1:$W$81</definedName>
    <definedName name="zjtgf">'[11]Conto Economico'!$A$1:$W$81</definedName>
    <definedName name="zstgj">'[11]Bdg. 2003'!$A$192:$P$224</definedName>
    <definedName name="zufsxz">'[11]Bdg. 2003'!$A$84:$P$101</definedName>
  </definedNames>
  <calcPr calcId="191028"/>
  <pivotCaches>
    <pivotCache cacheId="1" r:id="rId5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3" l="1"/>
  <c r="E15" i="23"/>
  <c r="E12" i="23"/>
  <c r="F12" i="23" s="1"/>
  <c r="E10" i="23"/>
  <c r="F4" i="23"/>
  <c r="F20" i="23" s="1"/>
  <c r="E4" i="23"/>
  <c r="E9" i="23"/>
  <c r="E17" i="23"/>
  <c r="E20" i="23" l="1"/>
  <c r="K157" i="18" l="1"/>
  <c r="K151" i="18"/>
  <c r="K147" i="18"/>
  <c r="K143" i="18"/>
  <c r="K139" i="18"/>
  <c r="K130" i="18"/>
  <c r="K129" i="18"/>
  <c r="K127" i="18"/>
  <c r="K119" i="18"/>
  <c r="K109" i="18"/>
  <c r="K107" i="18"/>
  <c r="K39" i="18"/>
  <c r="K29" i="18"/>
  <c r="K79" i="18"/>
  <c r="J69" i="18"/>
  <c r="G175" i="18"/>
  <c r="N175" i="18" s="1"/>
  <c r="G174" i="18"/>
  <c r="N174" i="18" s="1"/>
  <c r="G173" i="18"/>
  <c r="M173" i="18" s="1"/>
  <c r="G172" i="18"/>
  <c r="M172" i="18" s="1"/>
  <c r="G171" i="18"/>
  <c r="N171" i="18" s="1"/>
  <c r="G170" i="18"/>
  <c r="M170" i="18" s="1"/>
  <c r="G169" i="18"/>
  <c r="M169" i="18" s="1"/>
  <c r="G168" i="18"/>
  <c r="M168" i="18" s="1"/>
  <c r="G167" i="18"/>
  <c r="N167" i="18" s="1"/>
  <c r="G166" i="18"/>
  <c r="M166" i="18" s="1"/>
  <c r="G165" i="18"/>
  <c r="M165" i="18" s="1"/>
  <c r="G164" i="18"/>
  <c r="M164" i="18" s="1"/>
  <c r="G163" i="18"/>
  <c r="M163" i="18" s="1"/>
  <c r="G162" i="18"/>
  <c r="M162" i="18" s="1"/>
  <c r="G161" i="18"/>
  <c r="M161" i="18" s="1"/>
  <c r="G160" i="18"/>
  <c r="M160" i="18" s="1"/>
  <c r="G159" i="18"/>
  <c r="M159" i="18" s="1"/>
  <c r="G158" i="18"/>
  <c r="N158" i="18" s="1"/>
  <c r="G157" i="18"/>
  <c r="N157" i="18" s="1"/>
  <c r="G156" i="18"/>
  <c r="N156" i="18" s="1"/>
  <c r="G155" i="18"/>
  <c r="M155" i="18" s="1"/>
  <c r="G154" i="18"/>
  <c r="M154" i="18" s="1"/>
  <c r="G153" i="18"/>
  <c r="L153" i="18" s="1"/>
  <c r="G152" i="18"/>
  <c r="L152" i="18" s="1"/>
  <c r="G151" i="18"/>
  <c r="L151" i="18" s="1"/>
  <c r="G150" i="18"/>
  <c r="L150" i="18" s="1"/>
  <c r="G149" i="18"/>
  <c r="L149" i="18" s="1"/>
  <c r="G148" i="18"/>
  <c r="L148" i="18" s="1"/>
  <c r="G147" i="18"/>
  <c r="L147" i="18" s="1"/>
  <c r="G146" i="18"/>
  <c r="L146" i="18" s="1"/>
  <c r="G145" i="18"/>
  <c r="L145" i="18" s="1"/>
  <c r="G144" i="18"/>
  <c r="L144" i="18" s="1"/>
  <c r="G143" i="18"/>
  <c r="L143" i="18" s="1"/>
  <c r="G142" i="18"/>
  <c r="L142" i="18" s="1"/>
  <c r="G141" i="18"/>
  <c r="L141" i="18" s="1"/>
  <c r="G140" i="18"/>
  <c r="L140" i="18" s="1"/>
  <c r="G139" i="18"/>
  <c r="L139" i="18" s="1"/>
  <c r="G138" i="18"/>
  <c r="L138" i="18" s="1"/>
  <c r="G137" i="18"/>
  <c r="L137" i="18" s="1"/>
  <c r="G136" i="18"/>
  <c r="L136" i="18" s="1"/>
  <c r="G135" i="18"/>
  <c r="L135" i="18" s="1"/>
  <c r="G134" i="18"/>
  <c r="L134" i="18" s="1"/>
  <c r="G133" i="18"/>
  <c r="L133" i="18" s="1"/>
  <c r="G132" i="18"/>
  <c r="L132" i="18" s="1"/>
  <c r="G131" i="18"/>
  <c r="L131" i="18" s="1"/>
  <c r="G130" i="18"/>
  <c r="L130" i="18" s="1"/>
  <c r="G129" i="18"/>
  <c r="M129" i="18" s="1"/>
  <c r="G128" i="18"/>
  <c r="M128" i="18" s="1"/>
  <c r="G127" i="18"/>
  <c r="M127" i="18" s="1"/>
  <c r="G126" i="18"/>
  <c r="M126" i="18" s="1"/>
  <c r="G125" i="18"/>
  <c r="M125" i="18" s="1"/>
  <c r="G124" i="18"/>
  <c r="L124" i="18" s="1"/>
  <c r="G123" i="18"/>
  <c r="L123" i="18" s="1"/>
  <c r="G122" i="18"/>
  <c r="L122" i="18" s="1"/>
  <c r="G121" i="18"/>
  <c r="L121" i="18" s="1"/>
  <c r="G120" i="18"/>
  <c r="M120" i="18" s="1"/>
  <c r="G119" i="18"/>
  <c r="M119" i="18" s="1"/>
  <c r="G118" i="18"/>
  <c r="M118" i="18" s="1"/>
  <c r="G117" i="18"/>
  <c r="M117" i="18" s="1"/>
  <c r="G116" i="18"/>
  <c r="M116" i="18" s="1"/>
  <c r="G115" i="18"/>
  <c r="M115" i="18" s="1"/>
  <c r="G114" i="18"/>
  <c r="M114" i="18" s="1"/>
  <c r="G113" i="18"/>
  <c r="M113" i="18" s="1"/>
  <c r="G112" i="18"/>
  <c r="L112" i="18" s="1"/>
  <c r="G111" i="18"/>
  <c r="L111" i="18" s="1"/>
  <c r="G110" i="18"/>
  <c r="L110" i="18" s="1"/>
  <c r="G109" i="18"/>
  <c r="L109" i="18" s="1"/>
  <c r="G108" i="18"/>
  <c r="L108" i="18" s="1"/>
  <c r="G107" i="18"/>
  <c r="M107" i="18" s="1"/>
  <c r="G106" i="18"/>
  <c r="M106" i="18" s="1"/>
  <c r="G105" i="18"/>
  <c r="M105" i="18" s="1"/>
  <c r="G104" i="18"/>
  <c r="M104" i="18" s="1"/>
  <c r="G103" i="18"/>
  <c r="M103" i="18" s="1"/>
  <c r="G102" i="18"/>
  <c r="M102" i="18" s="1"/>
  <c r="G101" i="18"/>
  <c r="M101" i="18" s="1"/>
  <c r="G100" i="18"/>
  <c r="M100" i="18" s="1"/>
  <c r="G99" i="18"/>
  <c r="M99" i="18" s="1"/>
  <c r="G98" i="18"/>
  <c r="M98" i="18" s="1"/>
  <c r="G97" i="18"/>
  <c r="M97" i="18" s="1"/>
  <c r="G96" i="18"/>
  <c r="M96" i="18" s="1"/>
  <c r="G95" i="18"/>
  <c r="M95" i="18" s="1"/>
  <c r="G94" i="18"/>
  <c r="M94" i="18" s="1"/>
  <c r="G93" i="18"/>
  <c r="M93" i="18" s="1"/>
  <c r="G92" i="18"/>
  <c r="M92" i="18" s="1"/>
  <c r="G91" i="18"/>
  <c r="M91" i="18" s="1"/>
  <c r="G90" i="18"/>
  <c r="M90" i="18" s="1"/>
  <c r="G89" i="18"/>
  <c r="M89" i="18" s="1"/>
  <c r="G88" i="18"/>
  <c r="M88" i="18" s="1"/>
  <c r="G87" i="18"/>
  <c r="M87" i="18" s="1"/>
  <c r="G86" i="18"/>
  <c r="M86" i="18" s="1"/>
  <c r="G85" i="18"/>
  <c r="M85" i="18" s="1"/>
  <c r="G84" i="18"/>
  <c r="M84" i="18" s="1"/>
  <c r="G83" i="18"/>
  <c r="M83" i="18" s="1"/>
  <c r="G82" i="18"/>
  <c r="M82" i="18" s="1"/>
  <c r="G81" i="18"/>
  <c r="M81" i="18" s="1"/>
  <c r="G80" i="18"/>
  <c r="N80" i="18" s="1"/>
  <c r="G79" i="18"/>
  <c r="M79" i="18" s="1"/>
  <c r="G78" i="18"/>
  <c r="M78" i="18" s="1"/>
  <c r="G77" i="18"/>
  <c r="M77" i="18" s="1"/>
  <c r="G76" i="18"/>
  <c r="M76" i="18" s="1"/>
  <c r="G75" i="18"/>
  <c r="M75" i="18" s="1"/>
  <c r="G74" i="18"/>
  <c r="M74" i="18" s="1"/>
  <c r="G73" i="18"/>
  <c r="M73" i="18" s="1"/>
  <c r="G72" i="18"/>
  <c r="M72" i="18" s="1"/>
  <c r="G71" i="18"/>
  <c r="M71" i="18" s="1"/>
  <c r="G70" i="18"/>
  <c r="M70" i="18" s="1"/>
  <c r="G69" i="18"/>
  <c r="M69" i="18" s="1"/>
  <c r="G68" i="18"/>
  <c r="M68" i="18" s="1"/>
  <c r="G67" i="18"/>
  <c r="M67" i="18" s="1"/>
  <c r="G66" i="18"/>
  <c r="M66" i="18" s="1"/>
  <c r="G65" i="18"/>
  <c r="L65" i="18" s="1"/>
  <c r="G64" i="18"/>
  <c r="L64" i="18" s="1"/>
  <c r="G63" i="18"/>
  <c r="M63" i="18" s="1"/>
  <c r="G62" i="18"/>
  <c r="M62" i="18" s="1"/>
  <c r="G61" i="18"/>
  <c r="M61" i="18" s="1"/>
  <c r="G60" i="18"/>
  <c r="M60" i="18" s="1"/>
  <c r="G59" i="18"/>
  <c r="L59" i="18" s="1"/>
  <c r="G58" i="18"/>
  <c r="M58" i="18" s="1"/>
  <c r="G57" i="18"/>
  <c r="M57" i="18" s="1"/>
  <c r="G56" i="18"/>
  <c r="M56" i="18" s="1"/>
  <c r="G55" i="18"/>
  <c r="M55" i="18" s="1"/>
  <c r="G54" i="18"/>
  <c r="M54" i="18" s="1"/>
  <c r="G53" i="18"/>
  <c r="M53" i="18" s="1"/>
  <c r="G52" i="18"/>
  <c r="M52" i="18" s="1"/>
  <c r="G51" i="18"/>
  <c r="M51" i="18" s="1"/>
  <c r="G50" i="18"/>
  <c r="M50" i="18" s="1"/>
  <c r="G49" i="18"/>
  <c r="M49" i="18" s="1"/>
  <c r="G48" i="18"/>
  <c r="M48" i="18" s="1"/>
  <c r="G47" i="18"/>
  <c r="M47" i="18" s="1"/>
  <c r="G46" i="18"/>
  <c r="M46" i="18" s="1"/>
  <c r="G45" i="18"/>
  <c r="M45" i="18" s="1"/>
  <c r="G44" i="18"/>
  <c r="N44" i="18" s="1"/>
  <c r="G43" i="18"/>
  <c r="N43" i="18" s="1"/>
  <c r="G42" i="18"/>
  <c r="M42" i="18" s="1"/>
  <c r="G41" i="18"/>
  <c r="M41" i="18" s="1"/>
  <c r="G40" i="18"/>
  <c r="M40" i="18" s="1"/>
  <c r="G39" i="18"/>
  <c r="M39" i="18" s="1"/>
  <c r="G38" i="18"/>
  <c r="M38" i="18" s="1"/>
  <c r="G37" i="18"/>
  <c r="M37" i="18" s="1"/>
  <c r="G36" i="18"/>
  <c r="M36" i="18" s="1"/>
  <c r="G35" i="18"/>
  <c r="M35" i="18" s="1"/>
  <c r="G34" i="18"/>
  <c r="M34" i="18" s="1"/>
  <c r="G33" i="18"/>
  <c r="M33" i="18" s="1"/>
  <c r="G32" i="18"/>
  <c r="M32" i="18" s="1"/>
  <c r="G31" i="18"/>
  <c r="M31" i="18" s="1"/>
  <c r="G30" i="18"/>
  <c r="M30" i="18" s="1"/>
  <c r="G29" i="18"/>
  <c r="M29" i="18" s="1"/>
  <c r="G28" i="18"/>
  <c r="M28" i="18" s="1"/>
  <c r="G27" i="18"/>
  <c r="N27" i="18" s="1"/>
  <c r="G26" i="18"/>
  <c r="N26" i="18" s="1"/>
  <c r="G25" i="18"/>
  <c r="N25" i="18" s="1"/>
  <c r="G24" i="18"/>
  <c r="N24" i="18" s="1"/>
  <c r="G23" i="18"/>
  <c r="N23" i="18" s="1"/>
  <c r="G22" i="18"/>
  <c r="M22" i="18" s="1"/>
  <c r="G21" i="18"/>
  <c r="M21" i="18" s="1"/>
  <c r="G20" i="18"/>
  <c r="M20" i="18" s="1"/>
  <c r="G19" i="18"/>
  <c r="M19" i="18" s="1"/>
  <c r="G18" i="18"/>
  <c r="M18" i="18" s="1"/>
  <c r="G17" i="18"/>
  <c r="M17" i="18" s="1"/>
  <c r="G16" i="18"/>
  <c r="M16" i="18" s="1"/>
  <c r="G15" i="18"/>
  <c r="M15" i="18" s="1"/>
  <c r="G14" i="18"/>
  <c r="M14" i="18" s="1"/>
  <c r="G13" i="18"/>
  <c r="L13" i="18" s="1"/>
  <c r="G12" i="18"/>
  <c r="L12" i="18" s="1"/>
  <c r="G11" i="18"/>
  <c r="M11" i="18" s="1"/>
  <c r="G10" i="18"/>
  <c r="M10" i="18" s="1"/>
  <c r="G9" i="18"/>
  <c r="M9" i="18" s="1"/>
  <c r="G8" i="18"/>
  <c r="M8" i="18" s="1"/>
  <c r="G7" i="18"/>
  <c r="M7" i="18" s="1"/>
  <c r="G6" i="18"/>
  <c r="M6" i="18" s="1"/>
  <c r="G5" i="18"/>
  <c r="M5" i="18" s="1"/>
  <c r="G4" i="18"/>
  <c r="M4" i="18" s="1"/>
  <c r="B4" i="18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B50" i="18" s="1"/>
  <c r="B51" i="18" s="1"/>
  <c r="B52" i="18" s="1"/>
  <c r="B53" i="18" s="1"/>
  <c r="B54" i="18" s="1"/>
  <c r="B55" i="18" s="1"/>
  <c r="B56" i="18" s="1"/>
  <c r="B57" i="18" s="1"/>
  <c r="B58" i="18" s="1"/>
  <c r="B59" i="18" s="1"/>
  <c r="B60" i="18" s="1"/>
  <c r="B61" i="18" s="1"/>
  <c r="B62" i="18" s="1"/>
  <c r="B63" i="18" s="1"/>
  <c r="B64" i="18" s="1"/>
  <c r="B65" i="18" s="1"/>
  <c r="B66" i="18" s="1"/>
  <c r="B67" i="18" s="1"/>
  <c r="B68" i="18" s="1"/>
  <c r="B69" i="18" s="1"/>
  <c r="B70" i="18" s="1"/>
  <c r="B71" i="18" s="1"/>
  <c r="B72" i="18" s="1"/>
  <c r="B73" i="18" s="1"/>
  <c r="B74" i="18" s="1"/>
  <c r="B75" i="18" s="1"/>
  <c r="B76" i="18" s="1"/>
  <c r="B77" i="18" s="1"/>
  <c r="B78" i="18" s="1"/>
  <c r="B79" i="18" s="1"/>
  <c r="B80" i="18" s="1"/>
  <c r="B81" i="18" s="1"/>
  <c r="B82" i="18" s="1"/>
  <c r="B83" i="18" s="1"/>
  <c r="B84" i="18" s="1"/>
  <c r="B85" i="18" s="1"/>
  <c r="B86" i="18" s="1"/>
  <c r="B87" i="18" s="1"/>
  <c r="B88" i="18" s="1"/>
  <c r="B89" i="18" s="1"/>
  <c r="B90" i="18" s="1"/>
  <c r="B91" i="18" s="1"/>
  <c r="B92" i="18" s="1"/>
  <c r="B93" i="18" s="1"/>
  <c r="B94" i="18" s="1"/>
  <c r="B95" i="18" s="1"/>
  <c r="B96" i="18" s="1"/>
  <c r="B97" i="18" s="1"/>
  <c r="B98" i="18" s="1"/>
  <c r="B99" i="18" s="1"/>
  <c r="B100" i="18" s="1"/>
  <c r="B101" i="18" s="1"/>
  <c r="B102" i="18" s="1"/>
  <c r="B103" i="18" s="1"/>
  <c r="B104" i="18" s="1"/>
  <c r="B105" i="18" s="1"/>
  <c r="B106" i="18" s="1"/>
  <c r="B107" i="18" s="1"/>
  <c r="B108" i="18" s="1"/>
  <c r="B109" i="18" s="1"/>
  <c r="B110" i="18" s="1"/>
  <c r="B111" i="18" s="1"/>
  <c r="B112" i="18" s="1"/>
  <c r="B113" i="18" s="1"/>
  <c r="B114" i="18" s="1"/>
  <c r="B115" i="18" s="1"/>
  <c r="B116" i="18" s="1"/>
  <c r="B117" i="18" s="1"/>
  <c r="B118" i="18" s="1"/>
  <c r="B119" i="18" s="1"/>
  <c r="B120" i="18" s="1"/>
  <c r="B121" i="18" s="1"/>
  <c r="B122" i="18" s="1"/>
  <c r="B123" i="18" s="1"/>
  <c r="B124" i="18" s="1"/>
  <c r="B125" i="18" s="1"/>
  <c r="B126" i="18" s="1"/>
  <c r="B127" i="18" s="1"/>
  <c r="B128" i="18" s="1"/>
  <c r="B129" i="18" s="1"/>
  <c r="B130" i="18" s="1"/>
  <c r="B131" i="18" s="1"/>
  <c r="B132" i="18" s="1"/>
  <c r="B133" i="18" s="1"/>
  <c r="B134" i="18" s="1"/>
  <c r="B135" i="18" s="1"/>
  <c r="B136" i="18" s="1"/>
  <c r="B137" i="18" s="1"/>
  <c r="B138" i="18" s="1"/>
  <c r="B139" i="18" s="1"/>
  <c r="B140" i="18" s="1"/>
  <c r="B141" i="18" s="1"/>
  <c r="B142" i="18" s="1"/>
  <c r="B143" i="18" s="1"/>
  <c r="B144" i="18" s="1"/>
  <c r="B145" i="18" s="1"/>
  <c r="B146" i="18" s="1"/>
  <c r="B147" i="18" s="1"/>
  <c r="B148" i="18" s="1"/>
  <c r="B149" i="18" s="1"/>
  <c r="B150" i="18" s="1"/>
  <c r="B151" i="18" s="1"/>
  <c r="B152" i="18" s="1"/>
  <c r="B153" i="18" s="1"/>
  <c r="B154" i="18" s="1"/>
  <c r="B155" i="18" s="1"/>
  <c r="B156" i="18" s="1"/>
  <c r="B157" i="18" s="1"/>
  <c r="B158" i="18" s="1"/>
  <c r="B159" i="18" s="1"/>
  <c r="B160" i="18" s="1"/>
  <c r="B161" i="18" s="1"/>
  <c r="B162" i="18" s="1"/>
  <c r="B163" i="18" s="1"/>
  <c r="B164" i="18" s="1"/>
  <c r="B165" i="18" s="1"/>
  <c r="B166" i="18" s="1"/>
  <c r="B167" i="18" s="1"/>
  <c r="B168" i="18" s="1"/>
  <c r="B169" i="18" s="1"/>
  <c r="B170" i="18" s="1"/>
  <c r="B171" i="18" s="1"/>
  <c r="B172" i="18" s="1"/>
  <c r="B173" i="18" s="1"/>
  <c r="B174" i="18" s="1"/>
  <c r="B175" i="18" s="1"/>
  <c r="G3" i="18"/>
  <c r="M3" i="18" s="1"/>
  <c r="K102" i="18" l="1"/>
  <c r="K32" i="18"/>
  <c r="K106" i="18"/>
  <c r="K128" i="18"/>
  <c r="K141" i="18"/>
  <c r="K152" i="18"/>
  <c r="J161" i="18"/>
  <c r="K48" i="18"/>
  <c r="K144" i="18"/>
  <c r="K158" i="18"/>
  <c r="J174" i="18"/>
  <c r="K94" i="18"/>
  <c r="K112" i="18"/>
  <c r="K131" i="18"/>
  <c r="K145" i="18"/>
  <c r="K160" i="18"/>
  <c r="K77" i="18"/>
  <c r="K95" i="18"/>
  <c r="K113" i="18"/>
  <c r="K133" i="18"/>
  <c r="K146" i="18"/>
  <c r="K167" i="18"/>
  <c r="K96" i="18"/>
  <c r="K134" i="18"/>
  <c r="K172" i="18"/>
  <c r="K27" i="18"/>
  <c r="K97" i="18"/>
  <c r="K123" i="18"/>
  <c r="K135" i="18"/>
  <c r="K148" i="18"/>
  <c r="K173" i="18"/>
  <c r="J166" i="18"/>
  <c r="J72" i="18"/>
  <c r="J171" i="18"/>
  <c r="K78" i="18"/>
  <c r="J77" i="18"/>
  <c r="K60" i="18"/>
  <c r="K154" i="18"/>
  <c r="J7" i="18"/>
  <c r="J78" i="18"/>
  <c r="K67" i="18"/>
  <c r="K161" i="18"/>
  <c r="J76" i="18"/>
  <c r="J15" i="18"/>
  <c r="J79" i="18"/>
  <c r="K69" i="18"/>
  <c r="K166" i="18"/>
  <c r="J60" i="18"/>
  <c r="J154" i="18"/>
  <c r="K72" i="18"/>
  <c r="K171" i="18"/>
  <c r="J67" i="18"/>
  <c r="K76" i="18"/>
  <c r="K174" i="18"/>
  <c r="K7" i="18"/>
  <c r="K15" i="18"/>
  <c r="J3" i="18"/>
  <c r="J16" i="18"/>
  <c r="K3" i="18"/>
  <c r="K16" i="18"/>
  <c r="J6" i="18"/>
  <c r="J17" i="18"/>
  <c r="K6" i="18"/>
  <c r="K17" i="18"/>
  <c r="M108" i="18"/>
  <c r="N108" i="18"/>
  <c r="L175" i="18"/>
  <c r="M175" i="18"/>
</calcChain>
</file>

<file path=xl/sharedStrings.xml><?xml version="1.0" encoding="utf-8"?>
<sst xmlns="http://schemas.openxmlformats.org/spreadsheetml/2006/main" count="3949" uniqueCount="1215">
  <si>
    <t>DT</t>
  </si>
  <si>
    <t>DT2</t>
  </si>
  <si>
    <t>DT5</t>
  </si>
  <si>
    <t>DT8</t>
  </si>
  <si>
    <t>DT6</t>
  </si>
  <si>
    <t>DT7</t>
  </si>
  <si>
    <t>PERIMETRO</t>
  </si>
  <si>
    <t>DT1</t>
  </si>
  <si>
    <t>DT3</t>
  </si>
  <si>
    <t>DT9</t>
  </si>
  <si>
    <t>CED</t>
  </si>
  <si>
    <t>DGFI</t>
  </si>
  <si>
    <t>LOTTO</t>
  </si>
  <si>
    <t>CIG_Accordo Quadro</t>
  </si>
  <si>
    <t>tot (include oneri sicurezza)</t>
  </si>
  <si>
    <t>FORNITORE</t>
  </si>
  <si>
    <t>EUROPAM</t>
  </si>
  <si>
    <t>BRONCHI</t>
  </si>
  <si>
    <t>7436836F32</t>
  </si>
  <si>
    <t>DT9*</t>
  </si>
  <si>
    <t>DT4</t>
  </si>
  <si>
    <t>7436869A6F</t>
  </si>
  <si>
    <t>ROSSETTI</t>
  </si>
  <si>
    <t>DGRM</t>
  </si>
  <si>
    <t>7436889AF0</t>
  </si>
  <si>
    <t>Pianificazione 
Piano Intervento</t>
  </si>
  <si>
    <t>(più elementi)</t>
  </si>
  <si>
    <t>#</t>
  </si>
  <si>
    <t>TIPO SITO</t>
  </si>
  <si>
    <t>NOME SITO</t>
  </si>
  <si>
    <t>STIMA CONSUMI GASOLIO (l)</t>
  </si>
  <si>
    <t>STIMA CONSUMI GASOLIO 2 (l)</t>
  </si>
  <si>
    <t>impatto 2023</t>
  </si>
  <si>
    <t>impatto 2024</t>
  </si>
  <si>
    <t>impatto 2025</t>
  </si>
  <si>
    <t>pdc (kWh)</t>
  </si>
  <si>
    <t>gpl (l)</t>
  </si>
  <si>
    <t>metano (mc)</t>
  </si>
  <si>
    <t>PM</t>
  </si>
  <si>
    <t>Ghemme</t>
  </si>
  <si>
    <t>DT1 Delega 2022</t>
  </si>
  <si>
    <t>Etichette di riga</t>
  </si>
  <si>
    <t>Somma di impatto 2023</t>
  </si>
  <si>
    <t>Somma di impatto 2024</t>
  </si>
  <si>
    <t>Somma di impatto 2025</t>
  </si>
  <si>
    <t>PS</t>
  </si>
  <si>
    <t>Vercelli est</t>
  </si>
  <si>
    <t>PM/PN</t>
  </si>
  <si>
    <t>Vercelli ovest</t>
  </si>
  <si>
    <t>ST</t>
  </si>
  <si>
    <t>Castelletto Ticino</t>
  </si>
  <si>
    <t>PN</t>
  </si>
  <si>
    <t>Campora</t>
  </si>
  <si>
    <t>Genova Aeroporto</t>
  </si>
  <si>
    <t>Lavagna</t>
  </si>
  <si>
    <t>Recco</t>
  </si>
  <si>
    <t>Totale complessivo</t>
  </si>
  <si>
    <t>Varazze</t>
  </si>
  <si>
    <t>Arona</t>
  </si>
  <si>
    <t>Casale nord</t>
  </si>
  <si>
    <t>Novi Ligure</t>
  </si>
  <si>
    <t>Serravalle</t>
  </si>
  <si>
    <t>agrate</t>
  </si>
  <si>
    <t>como grandate</t>
  </si>
  <si>
    <t>gallarate ovest</t>
  </si>
  <si>
    <t>milano est</t>
  </si>
  <si>
    <t>milano nord</t>
  </si>
  <si>
    <t>milano nord satellite</t>
  </si>
  <si>
    <t>monza est</t>
  </si>
  <si>
    <t>monza ovest</t>
  </si>
  <si>
    <t>Piano ECA 2023/2024</t>
  </si>
  <si>
    <t>bergamo</t>
  </si>
  <si>
    <t>besnate</t>
  </si>
  <si>
    <t>busto arsizio</t>
  </si>
  <si>
    <t>casalpusterlengo</t>
  </si>
  <si>
    <t>cavenago</t>
  </si>
  <si>
    <t>fidenza</t>
  </si>
  <si>
    <t xml:space="preserve">fiorenzuola </t>
  </si>
  <si>
    <t>melegnano</t>
  </si>
  <si>
    <t>ospitaletto</t>
  </si>
  <si>
    <t>palazzolo</t>
  </si>
  <si>
    <t>ponte oglio</t>
  </si>
  <si>
    <t>brescia ovest</t>
  </si>
  <si>
    <t>lainate</t>
  </si>
  <si>
    <t>milano sud</t>
  </si>
  <si>
    <t>piacenza-sud</t>
  </si>
  <si>
    <t>rovato</t>
  </si>
  <si>
    <t>seriate</t>
  </si>
  <si>
    <t>vergiate</t>
  </si>
  <si>
    <t>Altedo</t>
  </si>
  <si>
    <t>Arcoveggio uscita</t>
  </si>
  <si>
    <t>Ferrara sud</t>
  </si>
  <si>
    <t>Lugo</t>
  </si>
  <si>
    <t>Modena nord</t>
  </si>
  <si>
    <t>Monselice</t>
  </si>
  <si>
    <t>Occhiobello</t>
  </si>
  <si>
    <t>Rimini sud</t>
  </si>
  <si>
    <t>Rovigo</t>
  </si>
  <si>
    <t>Piano ECA 2022</t>
  </si>
  <si>
    <t>Arcoveggio entrata</t>
  </si>
  <si>
    <t>Modena sud</t>
  </si>
  <si>
    <t>Riccione</t>
  </si>
  <si>
    <t>Rimini nord</t>
  </si>
  <si>
    <t>Boara</t>
  </si>
  <si>
    <t>Bologna Borgo Panigale</t>
  </si>
  <si>
    <t>C.S. Pietro</t>
  </si>
  <si>
    <t>Cesena nord</t>
  </si>
  <si>
    <t>Faenza</t>
  </si>
  <si>
    <t>Ferrara nord</t>
  </si>
  <si>
    <t>Padova levante</t>
  </si>
  <si>
    <t>Padova sud</t>
  </si>
  <si>
    <t>Padova zona int</t>
  </si>
  <si>
    <t xml:space="preserve">Sasso Marconi </t>
  </si>
  <si>
    <t>Staz Interporto</t>
  </si>
  <si>
    <t>Terme Euganee</t>
  </si>
  <si>
    <t>Forlì</t>
  </si>
  <si>
    <t>AREZZO</t>
  </si>
  <si>
    <t>Barberino</t>
  </si>
  <si>
    <t>Pian del Voglio</t>
  </si>
  <si>
    <t>Rioveggio</t>
  </si>
  <si>
    <t>VALDICHIANA</t>
  </si>
  <si>
    <t>Altopascio</t>
  </si>
  <si>
    <t>Chiesina nord</t>
  </si>
  <si>
    <t>CHIUSI</t>
  </si>
  <si>
    <t>Firenze nord</t>
  </si>
  <si>
    <t>Firenze ovest</t>
  </si>
  <si>
    <t>Firenze Scandicci</t>
  </si>
  <si>
    <t xml:space="preserve">Lucca </t>
  </si>
  <si>
    <t>Prato est</t>
  </si>
  <si>
    <t>Roncobilaccio</t>
  </si>
  <si>
    <t>Roma nord</t>
  </si>
  <si>
    <t>Cerveteri</t>
  </si>
  <si>
    <t>Roma ovest</t>
  </si>
  <si>
    <t>Roma sud</t>
  </si>
  <si>
    <t>Frosinone</t>
  </si>
  <si>
    <t>Prenestina</t>
  </si>
  <si>
    <t>FROSINONE</t>
  </si>
  <si>
    <t>Torrimpietra</t>
  </si>
  <si>
    <t>Baiano</t>
  </si>
  <si>
    <t>Capua</t>
  </si>
  <si>
    <t>Caserta nord</t>
  </si>
  <si>
    <t>Caserta sud</t>
  </si>
  <si>
    <t>NAPOLI CAPODICHINO</t>
  </si>
  <si>
    <t>Napoli nord</t>
  </si>
  <si>
    <t>NOCERA</t>
  </si>
  <si>
    <t>Palma Campania</t>
  </si>
  <si>
    <t>Avellino est</t>
  </si>
  <si>
    <t>Caianello</t>
  </si>
  <si>
    <t>Baracca Vallata</t>
  </si>
  <si>
    <t>Fano</t>
  </si>
  <si>
    <t>GIULIANOVA</t>
  </si>
  <si>
    <t>Ortona</t>
  </si>
  <si>
    <t>Termoli</t>
  </si>
  <si>
    <t>Civitanova</t>
  </si>
  <si>
    <t xml:space="preserve">FERMO </t>
  </si>
  <si>
    <t>Francavilla</t>
  </si>
  <si>
    <t>Grottammare</t>
  </si>
  <si>
    <t>Lanciano</t>
  </si>
  <si>
    <t>Pesaro</t>
  </si>
  <si>
    <t>PESCARA SUD</t>
  </si>
  <si>
    <t>Porto S. Giorgio</t>
  </si>
  <si>
    <t>S. Benedetto</t>
  </si>
  <si>
    <t>SAN BENEDETTO</t>
  </si>
  <si>
    <t>Teramo</t>
  </si>
  <si>
    <t>Val di Sangro</t>
  </si>
  <si>
    <t>Vasto sud</t>
  </si>
  <si>
    <t xml:space="preserve"> Conegliano</t>
  </si>
  <si>
    <t xml:space="preserve"> Fadalto-Lago Santa Croce</t>
  </si>
  <si>
    <t xml:space="preserve"> Treviso Sud</t>
  </si>
  <si>
    <t xml:space="preserve"> Udine Nord</t>
  </si>
  <si>
    <t xml:space="preserve"> Udine Nord (peruzzi)</t>
  </si>
  <si>
    <t xml:space="preserve"> Venezia</t>
  </si>
  <si>
    <t xml:space="preserve"> Vittorio Veneto Nord</t>
  </si>
  <si>
    <t>Gemona</t>
  </si>
  <si>
    <t>Pontebba</t>
  </si>
  <si>
    <t>Stavolo di Pontebba</t>
  </si>
  <si>
    <t xml:space="preserve"> Belluno</t>
  </si>
  <si>
    <t xml:space="preserve"> Carnia</t>
  </si>
  <si>
    <t xml:space="preserve"> Nove</t>
  </si>
  <si>
    <t xml:space="preserve"> Pian di Vedoia</t>
  </si>
  <si>
    <t xml:space="preserve"> Treviso Nord</t>
  </si>
  <si>
    <t xml:space="preserve">Pontebba </t>
  </si>
  <si>
    <t>Treviso Nord</t>
  </si>
  <si>
    <t>Venezia nord</t>
  </si>
  <si>
    <t>ALLEGATO N.1: ELENCO SITI GASOLIO DA AUTOTRAZIONE</t>
  </si>
  <si>
    <t>EQUIPMENT</t>
  </si>
  <si>
    <t>IMPIANTO</t>
  </si>
  <si>
    <t>CAPACITA' CISTERNA (LITRI)</t>
  </si>
  <si>
    <t>DT01</t>
  </si>
  <si>
    <t>C01-GE-01</t>
  </si>
  <si>
    <t>Stazione Serravalle</t>
  </si>
  <si>
    <t>C01-GE-02</t>
  </si>
  <si>
    <t>Stazione Vignole</t>
  </si>
  <si>
    <t>C01-GE-03</t>
  </si>
  <si>
    <t>Stazione Ronco Scrivia</t>
  </si>
  <si>
    <t>C01-GE-04</t>
  </si>
  <si>
    <t>Stazione Isola del Cantone</t>
  </si>
  <si>
    <t>C01-GE-05</t>
  </si>
  <si>
    <t>Stazione Bolzaneto</t>
  </si>
  <si>
    <t>C01-GE-06</t>
  </si>
  <si>
    <t>Stazione Genova Ovest</t>
  </si>
  <si>
    <t>C01-GE-07</t>
  </si>
  <si>
    <t>Stazione Busalla</t>
  </si>
  <si>
    <t>C01-GE-08</t>
  </si>
  <si>
    <t>Posto Manutenzione Campora</t>
  </si>
  <si>
    <t>C01-GE-09</t>
  </si>
  <si>
    <t>Radio ripetitore Monte Leco</t>
  </si>
  <si>
    <t>C01-GE-10</t>
  </si>
  <si>
    <t>Direzione DT GENOVA</t>
  </si>
  <si>
    <t>C01-GE-11</t>
  </si>
  <si>
    <t>Caserma PS Sampierdarena</t>
  </si>
  <si>
    <t>C01-GE-12</t>
  </si>
  <si>
    <t>Stazione Genova Aeroporto</t>
  </si>
  <si>
    <t>C01-GE-13</t>
  </si>
  <si>
    <t>Stazione Genova Pegli</t>
  </si>
  <si>
    <t>C01-GE-14</t>
  </si>
  <si>
    <t>Stazione Genova Voltri</t>
  </si>
  <si>
    <t>C01-GE-15</t>
  </si>
  <si>
    <t>Stazione Arenzano</t>
  </si>
  <si>
    <t>C01-GE-16</t>
  </si>
  <si>
    <t>Stazione Varazze</t>
  </si>
  <si>
    <t>C01-GE-17</t>
  </si>
  <si>
    <t>Stazione Celle Ligure</t>
  </si>
  <si>
    <t>C01-GE-18</t>
  </si>
  <si>
    <t>Stazione Albisola</t>
  </si>
  <si>
    <t>C01-GE-19</t>
  </si>
  <si>
    <t>Stazione Savona</t>
  </si>
  <si>
    <t>C01-GE-20</t>
  </si>
  <si>
    <t>Stazione Genova Est</t>
  </si>
  <si>
    <t>C01-GE-21</t>
  </si>
  <si>
    <t>Stazione Recco</t>
  </si>
  <si>
    <t>C01-GE-22</t>
  </si>
  <si>
    <t>Stazione Genova Nervi</t>
  </si>
  <si>
    <t>C01-GE-23</t>
  </si>
  <si>
    <t>Stazione Rapallo</t>
  </si>
  <si>
    <t>C01-GE-24</t>
  </si>
  <si>
    <t>Stazione Chiavari</t>
  </si>
  <si>
    <t>C01-GE-25</t>
  </si>
  <si>
    <t>Stazione Lavagna</t>
  </si>
  <si>
    <t>C01-GE-26</t>
  </si>
  <si>
    <t>Stazione Sestri Levante</t>
  </si>
  <si>
    <t>C01-GE-27</t>
  </si>
  <si>
    <t>Radio ripetitore Monte Fasce</t>
  </si>
  <si>
    <t>C01-GE-28</t>
  </si>
  <si>
    <t>Radio ripetitore Monte Anchetta</t>
  </si>
  <si>
    <t>C01-GE-29</t>
  </si>
  <si>
    <t>Stazione Masone</t>
  </si>
  <si>
    <t>C01-GE-30</t>
  </si>
  <si>
    <t>Stazione Ovada</t>
  </si>
  <si>
    <t>C01-GE-31</t>
  </si>
  <si>
    <t>Stazione Novi Ligure</t>
  </si>
  <si>
    <t>C01-GE-32</t>
  </si>
  <si>
    <t>Stazione Alessandria</t>
  </si>
  <si>
    <t>C01-GE-33</t>
  </si>
  <si>
    <t>Stazione Casale M. Nord</t>
  </si>
  <si>
    <t>C01-GE-34</t>
  </si>
  <si>
    <t>Stazione Casale M. Sud</t>
  </si>
  <si>
    <t>C01-GE-35</t>
  </si>
  <si>
    <t>Stazione Vercelli Ovest</t>
  </si>
  <si>
    <t>C01-GE-36</t>
  </si>
  <si>
    <t>Stazione Vercelli Est</t>
  </si>
  <si>
    <t>C01-GE-37</t>
  </si>
  <si>
    <t>Stazione Ghemme</t>
  </si>
  <si>
    <t>C01-GE-38</t>
  </si>
  <si>
    <t>Silos cloruri Ghemme</t>
  </si>
  <si>
    <t>C01-GE-39</t>
  </si>
  <si>
    <t>Stazione Castelletto Ticino</t>
  </si>
  <si>
    <t>C01-GE-40</t>
  </si>
  <si>
    <t>Stazione Borgomanero</t>
  </si>
  <si>
    <t>C01-GE-41</t>
  </si>
  <si>
    <t>Stazione Arona</t>
  </si>
  <si>
    <t>C01-GE-42</t>
  </si>
  <si>
    <t>Stazione Lago Maggiore</t>
  </si>
  <si>
    <t>C01-GE-53</t>
  </si>
  <si>
    <t>Galleria Anchetta LT1(Ovest)</t>
  </si>
  <si>
    <t>C01-GE-44</t>
  </si>
  <si>
    <t>Radio ripetitore Cascina Coda</t>
  </si>
  <si>
    <t>C01-GE-45</t>
  </si>
  <si>
    <t>Radio ripetitore San Bernardino</t>
  </si>
  <si>
    <t>C01-GE-46</t>
  </si>
  <si>
    <t>Radio ripetitore Bric dell'olio</t>
  </si>
  <si>
    <t>C01-GE-47</t>
  </si>
  <si>
    <t>Caserma PS Ovada</t>
  </si>
  <si>
    <t>C01-GE-48</t>
  </si>
  <si>
    <t>Caserma PS Casale M. Sud</t>
  </si>
  <si>
    <t>C01-GE-49</t>
  </si>
  <si>
    <t>Silos cloruri Ovada</t>
  </si>
  <si>
    <t>C01-GE-50</t>
  </si>
  <si>
    <t>Silos cloruri Masone</t>
  </si>
  <si>
    <t>C01-GE-51</t>
  </si>
  <si>
    <t>Silos cloruri Massimo Risso</t>
  </si>
  <si>
    <t>C01-GE-54</t>
  </si>
  <si>
    <t>Galleria Anchetta LT2 (Est)</t>
  </si>
  <si>
    <t>C01-GE-65</t>
  </si>
  <si>
    <t>Galleria Apparizione</t>
  </si>
  <si>
    <t xml:space="preserve">Galleria Boccardo </t>
  </si>
  <si>
    <t>C01-GE-57</t>
  </si>
  <si>
    <t>Galleria Camaldoli</t>
  </si>
  <si>
    <t>C01-GE-61</t>
  </si>
  <si>
    <t>Galleria Castelletti</t>
  </si>
  <si>
    <t>C01-GE-58</t>
  </si>
  <si>
    <t>Galleria Castelletto</t>
  </si>
  <si>
    <t xml:space="preserve">Galleria Gabbia </t>
  </si>
  <si>
    <t xml:space="preserve">Galleria Giovi Nord </t>
  </si>
  <si>
    <t>C01-GE-64</t>
  </si>
  <si>
    <t>Galleria M.Sperone</t>
  </si>
  <si>
    <t>C01-GE-55</t>
  </si>
  <si>
    <t>Galleria Maddalena</t>
  </si>
  <si>
    <t>C01-GE-59</t>
  </si>
  <si>
    <t>Galleria Maggio LT1(Ovest)</t>
  </si>
  <si>
    <t>C01-GE-60</t>
  </si>
  <si>
    <t>Galleria Maggio LT2(EST)</t>
  </si>
  <si>
    <t>C01-GE-63</t>
  </si>
  <si>
    <t>Galleria Massino Visconti LT1SX</t>
  </si>
  <si>
    <t>C01-GE-62</t>
  </si>
  <si>
    <t>Galleria Massino Visconti LT3DX</t>
  </si>
  <si>
    <t>C01-GE-66</t>
  </si>
  <si>
    <t>Galleria Monte Giugo</t>
  </si>
  <si>
    <t>Galleria Mottarone 1 CE1</t>
  </si>
  <si>
    <t>Galleria Mottarone 1 CE2</t>
  </si>
  <si>
    <t>Galleria Mottarone 2 CE1</t>
  </si>
  <si>
    <t>Galleria Mottarone 2 CE2</t>
  </si>
  <si>
    <t>Galleria Mottavinea CE Carpugnino</t>
  </si>
  <si>
    <t>Galleria Mottavinea CE2</t>
  </si>
  <si>
    <t>C01-GE-56</t>
  </si>
  <si>
    <t>Galleria Quezzi</t>
  </si>
  <si>
    <t>C01-GE-52</t>
  </si>
  <si>
    <t>Galleria Santa Giulia</t>
  </si>
  <si>
    <t>C01-GE-67</t>
  </si>
  <si>
    <t>Ponte S.Giorgio</t>
  </si>
  <si>
    <t>C01-GE-68</t>
  </si>
  <si>
    <t>Coronata</t>
  </si>
  <si>
    <t>C01-GE-69</t>
  </si>
  <si>
    <t>Monte Sperone</t>
  </si>
  <si>
    <t>C01-GE-70</t>
  </si>
  <si>
    <t>Anzema</t>
  </si>
  <si>
    <t>C01-GE-71</t>
  </si>
  <si>
    <t>Montà</t>
  </si>
  <si>
    <t>C01-GE-72</t>
  </si>
  <si>
    <t>Olimpia</t>
  </si>
  <si>
    <t>DT02</t>
  </si>
  <si>
    <t>C02-GE-01</t>
  </si>
  <si>
    <t>C02-GE-02</t>
  </si>
  <si>
    <t>Posto neve milano sud</t>
  </si>
  <si>
    <t>C02-GE-03</t>
  </si>
  <si>
    <t>Posto neve - uffici milano sud</t>
  </si>
  <si>
    <t>C02-GE-04</t>
  </si>
  <si>
    <t>Posto manutenzione lodi</t>
  </si>
  <si>
    <t>C02-GE-05</t>
  </si>
  <si>
    <t>Stazione casalpusterlengo</t>
  </si>
  <si>
    <t>C02-GE-06</t>
  </si>
  <si>
    <t>Stazione piacenza-sud</t>
  </si>
  <si>
    <t>C02-GE-07</t>
  </si>
  <si>
    <t>posto neve piacenza-sud</t>
  </si>
  <si>
    <t>C02-GE-08</t>
  </si>
  <si>
    <t>Stazione fiorenzuola</t>
  </si>
  <si>
    <t>C02-GE-09</t>
  </si>
  <si>
    <t>Stazione fidenza</t>
  </si>
  <si>
    <t>C02-GE-10</t>
  </si>
  <si>
    <t>Posto manutenzione fidenza</t>
  </si>
  <si>
    <t>C02-GE-11</t>
  </si>
  <si>
    <t>Autorimessa fidenza</t>
  </si>
  <si>
    <t>C02-GE-12</t>
  </si>
  <si>
    <t>Stazione parma</t>
  </si>
  <si>
    <t>C02-GE-13</t>
  </si>
  <si>
    <t>Posto manutenzione parma</t>
  </si>
  <si>
    <t>C02-GE-14</t>
  </si>
  <si>
    <t>Stazione milano est</t>
  </si>
  <si>
    <t>C02-GE-15</t>
  </si>
  <si>
    <t>Stazione monza est</t>
  </si>
  <si>
    <t>C02-GE-16</t>
  </si>
  <si>
    <t>Stazione monza ovest</t>
  </si>
  <si>
    <t>C02-GE-17</t>
  </si>
  <si>
    <t>Stazione agrate</t>
  </si>
  <si>
    <t>C02-GE-18</t>
  </si>
  <si>
    <t>Stazione cavenago</t>
  </si>
  <si>
    <t>C02-GE-19</t>
  </si>
  <si>
    <t>Stazione bergamo</t>
  </si>
  <si>
    <t>C02-GE-20</t>
  </si>
  <si>
    <t>Posto manutenzione bergamo</t>
  </si>
  <si>
    <t>C02-GE-21</t>
  </si>
  <si>
    <t>Stazione seriate</t>
  </si>
  <si>
    <t>C02-GE-22</t>
  </si>
  <si>
    <t>Stazione ponte oglio</t>
  </si>
  <si>
    <t>C02-GE-23</t>
  </si>
  <si>
    <t>Stazione palazzolo</t>
  </si>
  <si>
    <t>C02-GE-24</t>
  </si>
  <si>
    <t>Posto manutenzione palazzolo</t>
  </si>
  <si>
    <t>C02-GE-25</t>
  </si>
  <si>
    <t>Stazione rovato</t>
  </si>
  <si>
    <t>C02-GE-26</t>
  </si>
  <si>
    <t>Stazione ospitaletto</t>
  </si>
  <si>
    <t>C02-GE-27</t>
  </si>
  <si>
    <t>Stazione brescia ovest</t>
  </si>
  <si>
    <t>C02-GE-28</t>
  </si>
  <si>
    <t>Stazione milano nord</t>
  </si>
  <si>
    <t>C02-GE-29</t>
  </si>
  <si>
    <t>Stazione milano nord satellite</t>
  </si>
  <si>
    <t>C02-GE-30</t>
  </si>
  <si>
    <t>Stazione lainate</t>
  </si>
  <si>
    <t>C02-GE-31</t>
  </si>
  <si>
    <t>Stazione como grandate</t>
  </si>
  <si>
    <t>C02-GE-32</t>
  </si>
  <si>
    <t>ex anas busto arsizio</t>
  </si>
  <si>
    <t>C02-GE-33</t>
  </si>
  <si>
    <t>Stazione gallarate ovest</t>
  </si>
  <si>
    <t>C02-GE-34</t>
  </si>
  <si>
    <t>Stazione besnate</t>
  </si>
  <si>
    <t>C02-GE-35</t>
  </si>
  <si>
    <t>Stazione vergiate</t>
  </si>
  <si>
    <t>DT03</t>
  </si>
  <si>
    <t>C03-GE-02</t>
  </si>
  <si>
    <t>svincolo SVINCOLO A01/A14  KM 188 SUD</t>
  </si>
  <si>
    <t>C03-GE-03</t>
  </si>
  <si>
    <t>stazione BOLOGNA BORGO PANIGALE</t>
  </si>
  <si>
    <t>C03-GE-04</t>
  </si>
  <si>
    <t>stazione BOLOGNA CASALECCHIO</t>
  </si>
  <si>
    <t>C03-GE-05</t>
  </si>
  <si>
    <t>direzione DIREZIONE TRONCO</t>
  </si>
  <si>
    <t>C03-GE-06</t>
  </si>
  <si>
    <t>DT distributore CASALECCHIO</t>
  </si>
  <si>
    <t>C03-GE-07</t>
  </si>
  <si>
    <t>Posto manutenzione / PS BOLOGNA SUD</t>
  </si>
  <si>
    <t>C03-GE-08</t>
  </si>
  <si>
    <t>stazione  BOLOGNA FIERA</t>
  </si>
  <si>
    <t>C03-GE-09</t>
  </si>
  <si>
    <t>shelter SHELTER 1  TANG. SUD AEROPORTO</t>
  </si>
  <si>
    <t>C03-GE-10</t>
  </si>
  <si>
    <t>shelter SHELTER 2   TANG. SUD LAME</t>
  </si>
  <si>
    <t>C03-GE-11</t>
  </si>
  <si>
    <t>shelter SHELTER 3 TANG. SUD STALINGRADO</t>
  </si>
  <si>
    <t>C03-GE-12</t>
  </si>
  <si>
    <t>shelter SHELTER 4 TANG. SUD SAN DONNINO</t>
  </si>
  <si>
    <t>C03-GE-13</t>
  </si>
  <si>
    <t>shelter SHELTER 5 TANG. SUD SAN LAZZARO</t>
  </si>
  <si>
    <t>C03-GE-14</t>
  </si>
  <si>
    <t>shelter SHELTER 6  TANG. NORD MAZZINI</t>
  </si>
  <si>
    <t>C03-GE-15</t>
  </si>
  <si>
    <t>shelter SHELTER 7 TANG. NORD SAN VITALE</t>
  </si>
  <si>
    <t>C03-GE-16</t>
  </si>
  <si>
    <t>shelter SHELTER 8  TANG. NORD ROVERI</t>
  </si>
  <si>
    <t>C03-GE-17</t>
  </si>
  <si>
    <t>shelter SHELTER 9  TANG. NORD CONTE LUNA</t>
  </si>
  <si>
    <t>C03-GE-18</t>
  </si>
  <si>
    <t>stazione SAN LAZZARO</t>
  </si>
  <si>
    <t>C03-GE-19</t>
  </si>
  <si>
    <t>stazione  C.S.PIETRO</t>
  </si>
  <si>
    <t>C03-GE-20</t>
  </si>
  <si>
    <t>stazione IMOLA</t>
  </si>
  <si>
    <t>C03-GE-22</t>
  </si>
  <si>
    <t>stazione RAVENNA</t>
  </si>
  <si>
    <t>C03-GE-23</t>
  </si>
  <si>
    <t>stazione FAENZA</t>
  </si>
  <si>
    <t>C03-GE-24</t>
  </si>
  <si>
    <t>stazione / PM  FORLI'</t>
  </si>
  <si>
    <t>C03-GE-25</t>
  </si>
  <si>
    <t>Caserma PS FORLI'</t>
  </si>
  <si>
    <t>C03-GE-26</t>
  </si>
  <si>
    <t>Radio ripetitore  MONTE FERITI</t>
  </si>
  <si>
    <t>C03-GE-27</t>
  </si>
  <si>
    <t>stazione CESENA NORD</t>
  </si>
  <si>
    <t>C03-GE-28</t>
  </si>
  <si>
    <t>stazione CESENA</t>
  </si>
  <si>
    <t>C03-GE-29</t>
  </si>
  <si>
    <t>stazione GATTEO</t>
  </si>
  <si>
    <t>C03-GE-30</t>
  </si>
  <si>
    <t>stazione RIMINI NORD</t>
  </si>
  <si>
    <t>C03-GE-31</t>
  </si>
  <si>
    <t>stazione / PM  RIMINI SUD</t>
  </si>
  <si>
    <t>C03-GE-32</t>
  </si>
  <si>
    <t>stazione RICCIONE</t>
  </si>
  <si>
    <t>C03-GE-33</t>
  </si>
  <si>
    <t>stazione  CATTOLICA</t>
  </si>
  <si>
    <t>C03-GE-34</t>
  </si>
  <si>
    <t>stazione ARCOVEGGIO ENTRATA</t>
  </si>
  <si>
    <t>C03-GE-35</t>
  </si>
  <si>
    <t>stazione STAZIONE INTERPORTO</t>
  </si>
  <si>
    <t>C03-GE-36</t>
  </si>
  <si>
    <t>stazione  TERRE DI CANOSSA</t>
  </si>
  <si>
    <t>C03-GE-37</t>
  </si>
  <si>
    <t>stazione / PM REGGIO EMILIA</t>
  </si>
  <si>
    <t>C03-GE-38</t>
  </si>
  <si>
    <t>stazione / PM MODENA NORD</t>
  </si>
  <si>
    <t>C03-GE-39</t>
  </si>
  <si>
    <t>Caserma PS  MODENA NORD</t>
  </si>
  <si>
    <t>C03-GE-40</t>
  </si>
  <si>
    <t>stazione /PN MODENA SUD</t>
  </si>
  <si>
    <t>C03-GE-41</t>
  </si>
  <si>
    <t>stazione /PN SASSO MARCONI</t>
  </si>
  <si>
    <t>C03-GE-42</t>
  </si>
  <si>
    <t>Galleria MONTE MARIO SUD</t>
  </si>
  <si>
    <t>C03-GE-43</t>
  </si>
  <si>
    <t>Galleria MONTE MARIO NORD</t>
  </si>
  <si>
    <t>C03-GE-44</t>
  </si>
  <si>
    <t>Radio ripetitore MONTE CERVO</t>
  </si>
  <si>
    <t>C03-GE-45</t>
  </si>
  <si>
    <t>stazione BOARA</t>
  </si>
  <si>
    <t>C03-GE-46</t>
  </si>
  <si>
    <t>stazione / PM  MONSELICE</t>
  </si>
  <si>
    <t>C03-GE-47</t>
  </si>
  <si>
    <t>Radio ripetitore  MONTE VENTOLON</t>
  </si>
  <si>
    <t>C03-GE-48</t>
  </si>
  <si>
    <t>stazione TERME EUGANEE</t>
  </si>
  <si>
    <t>C03-GE-49</t>
  </si>
  <si>
    <t>stazione PADOVA SUD</t>
  </si>
  <si>
    <t>C03-GE-50</t>
  </si>
  <si>
    <t>posto manutenzione  PADOVA LEVANTE</t>
  </si>
  <si>
    <t>C03-GE-52</t>
  </si>
  <si>
    <t>stazione / PM ALTEDO</t>
  </si>
  <si>
    <t>C03-GE-53</t>
  </si>
  <si>
    <t>Caserma PS  ALTEDO</t>
  </si>
  <si>
    <t>C03-GE-54</t>
  </si>
  <si>
    <t>stazione FERRARA SUD</t>
  </si>
  <si>
    <t>C03-GE-55</t>
  </si>
  <si>
    <t>stazione  FERRARA NORD</t>
  </si>
  <si>
    <t>C03-GE-56</t>
  </si>
  <si>
    <t>stazione OCCHIOBELLO</t>
  </si>
  <si>
    <t>C03-GE-58</t>
  </si>
  <si>
    <t>stazione VILLAMARZANA</t>
  </si>
  <si>
    <t>C03-GE-59</t>
  </si>
  <si>
    <t>stazione ROVIGO</t>
  </si>
  <si>
    <t>stazione PADOVA ZONA INDUSTRIALE</t>
  </si>
  <si>
    <t>stazione VALSAMOGGIA</t>
  </si>
  <si>
    <t>Monte Mario nord pompe antincendio</t>
  </si>
  <si>
    <t>Sollevamento acqua sottopasso TAV + silos km 120</t>
  </si>
  <si>
    <t>stazione SASSO MARCONI NORD</t>
  </si>
  <si>
    <t>C03-GE-60</t>
  </si>
  <si>
    <t>Caserma PS ROVIGO</t>
  </si>
  <si>
    <t>DT04</t>
  </si>
  <si>
    <t>C04-GE-01</t>
  </si>
  <si>
    <t>Galleria Serra Ripoli</t>
  </si>
  <si>
    <t>C04-GE-02</t>
  </si>
  <si>
    <t>Galleria Banzole</t>
  </si>
  <si>
    <t>C04-GE-03</t>
  </si>
  <si>
    <t>Galleria Sospara Sud</t>
  </si>
  <si>
    <t>C04-GE-04</t>
  </si>
  <si>
    <t>Galleria Citerna Nord</t>
  </si>
  <si>
    <t>C04-GE-05</t>
  </si>
  <si>
    <t>Galleria Castagna nord</t>
  </si>
  <si>
    <t>C04-GE-06</t>
  </si>
  <si>
    <t>Galleria Massa Nord</t>
  </si>
  <si>
    <t>C04-GE-07</t>
  </si>
  <si>
    <t>Galleria Casarsa nord</t>
  </si>
  <si>
    <t>C04-GE-08</t>
  </si>
  <si>
    <t>Galleria Croci sud</t>
  </si>
  <si>
    <t>C04-GE-09</t>
  </si>
  <si>
    <t>polizia Pian del Voglio</t>
  </si>
  <si>
    <t>C04-GE-10</t>
  </si>
  <si>
    <t>stazione Pian del Voglio</t>
  </si>
  <si>
    <t>C04-GE-11</t>
  </si>
  <si>
    <t>PN Pian del Voglio</t>
  </si>
  <si>
    <t>C04-GE-12</t>
  </si>
  <si>
    <t>stazione Rioveggio</t>
  </si>
  <si>
    <t>C04-GE-13</t>
  </si>
  <si>
    <t>PN Rioveggio</t>
  </si>
  <si>
    <t>C04-GE-14</t>
  </si>
  <si>
    <t>stazione Roncobilaccio</t>
  </si>
  <si>
    <t>C04-GE-15</t>
  </si>
  <si>
    <t>PN Roncobilaccio</t>
  </si>
  <si>
    <t>C04-GE-16</t>
  </si>
  <si>
    <t>PN Citerna</t>
  </si>
  <si>
    <t>C04-GE-17</t>
  </si>
  <si>
    <t>PN Montespicchio</t>
  </si>
  <si>
    <t>C04-GE-18</t>
  </si>
  <si>
    <t>stazione Barberino</t>
  </si>
  <si>
    <t>C04-GE-19</t>
  </si>
  <si>
    <t>stazione Pisa Nord</t>
  </si>
  <si>
    <t>C04-GE-20</t>
  </si>
  <si>
    <t>stazione Lucca</t>
  </si>
  <si>
    <t>C04-GE-21</t>
  </si>
  <si>
    <t>stazione Capannori</t>
  </si>
  <si>
    <t>C04-GE-22</t>
  </si>
  <si>
    <t>stazione Altopascio</t>
  </si>
  <si>
    <t>C04-GE-23</t>
  </si>
  <si>
    <t>stazione Montecatini</t>
  </si>
  <si>
    <t>C04-GE-24</t>
  </si>
  <si>
    <t>stazione Pistoia</t>
  </si>
  <si>
    <t>C04-GE-25</t>
  </si>
  <si>
    <t>stazione Prato ovest</t>
  </si>
  <si>
    <t>C04-GE-26</t>
  </si>
  <si>
    <t>stazione Prato est</t>
  </si>
  <si>
    <t>C04-GE-27</t>
  </si>
  <si>
    <t>stazione Firenze ovest</t>
  </si>
  <si>
    <t>C04-GE-28</t>
  </si>
  <si>
    <t>stazione Chiesina</t>
  </si>
  <si>
    <t>C04-GE-29</t>
  </si>
  <si>
    <t>Area di servizio Serravalle</t>
  </si>
  <si>
    <t>C04-GE-30</t>
  </si>
  <si>
    <t>polizia Polstr.Fi/N.</t>
  </si>
  <si>
    <t>C04-GE-31</t>
  </si>
  <si>
    <t>stazione firenze nord</t>
  </si>
  <si>
    <t>C04-GE-32</t>
  </si>
  <si>
    <t>stazione Calenzano</t>
  </si>
  <si>
    <t>C04-GE-33</t>
  </si>
  <si>
    <t>direzione DT4</t>
  </si>
  <si>
    <t>C04-GE-34</t>
  </si>
  <si>
    <t>posto manutenzione Incisa</t>
  </si>
  <si>
    <t>C04-GE-35</t>
  </si>
  <si>
    <t>stazione Scandicci</t>
  </si>
  <si>
    <t>C04-GE-36</t>
  </si>
  <si>
    <t>stazione Certosa</t>
  </si>
  <si>
    <t>C04-GE-37</t>
  </si>
  <si>
    <t>stazione Valdarno</t>
  </si>
  <si>
    <t>C04-GE-38</t>
  </si>
  <si>
    <t>pn Romita</t>
  </si>
  <si>
    <t>C04-GE-39</t>
  </si>
  <si>
    <t>stazione Arezzo</t>
  </si>
  <si>
    <t>C04-GE-40</t>
  </si>
  <si>
    <t>polizia Arezzo</t>
  </si>
  <si>
    <t>C04-GE-41</t>
  </si>
  <si>
    <t>stazione Monte san savino</t>
  </si>
  <si>
    <t>C04-GE-42</t>
  </si>
  <si>
    <t>stazione Chiusi</t>
  </si>
  <si>
    <t>C04-GE-43</t>
  </si>
  <si>
    <t>radioripetitore Macchino</t>
  </si>
  <si>
    <t>C04-GE-44</t>
  </si>
  <si>
    <t>Galleria Bollone I II III - GE CE 15</t>
  </si>
  <si>
    <t>C04-GE-45</t>
  </si>
  <si>
    <t>Galleria Buttoli - GE CE 16</t>
  </si>
  <si>
    <t>C04-GE-46</t>
  </si>
  <si>
    <t>Galleria Largnano - GE CE 17</t>
  </si>
  <si>
    <t>C04-GE-47</t>
  </si>
  <si>
    <t>Galleria Puliana - GE CE 18</t>
  </si>
  <si>
    <t>C04-GE-48</t>
  </si>
  <si>
    <t>Galleria Alteda/Mang. - GE CE 19</t>
  </si>
  <si>
    <t>C04-GE-49</t>
  </si>
  <si>
    <t>Galleria Manganaccia - GE CE 20</t>
  </si>
  <si>
    <t>C04-GE-52</t>
  </si>
  <si>
    <t>ripetitore Monte Coroncina</t>
  </si>
  <si>
    <t>C04-GE-53</t>
  </si>
  <si>
    <t>ripetitore Montrago</t>
  </si>
  <si>
    <t>C04-GE-54</t>
  </si>
  <si>
    <t>stazione Firenze sud</t>
  </si>
  <si>
    <t>C04-GE-55</t>
  </si>
  <si>
    <t>stazione Incisa</t>
  </si>
  <si>
    <t>C04-GE-56</t>
  </si>
  <si>
    <t>stazione Valdichiana</t>
  </si>
  <si>
    <t>C04-GE-57</t>
  </si>
  <si>
    <t>Galleria Allocco</t>
  </si>
  <si>
    <t>C04-GE-58</t>
  </si>
  <si>
    <t>Galleria Vado</t>
  </si>
  <si>
    <t>C04-GE-59</t>
  </si>
  <si>
    <t>Galleria campolungo</t>
  </si>
  <si>
    <t>C04-GE-60</t>
  </si>
  <si>
    <t>Galleria Gardelletta</t>
  </si>
  <si>
    <t>C04-GE-61</t>
  </si>
  <si>
    <t>CE 7 Gall. Quercia/Riov I e II</t>
  </si>
  <si>
    <t>C04-GE-62</t>
  </si>
  <si>
    <t>CE9 Galleria Grizzana</t>
  </si>
  <si>
    <t>C04-GE-63</t>
  </si>
  <si>
    <t>CE10 Galleria Grizzana</t>
  </si>
  <si>
    <t>C04-GE-64</t>
  </si>
  <si>
    <t>GE CE 11 Galleria Val di Sambro</t>
  </si>
  <si>
    <t>C04-GE-65</t>
  </si>
  <si>
    <t>GE CE 12 Galleria Val di Sambro</t>
  </si>
  <si>
    <t>C04-GE-66</t>
  </si>
  <si>
    <t>GE CE 13 Galleria Sparvo</t>
  </si>
  <si>
    <t>C04-GE-67</t>
  </si>
  <si>
    <t>GE CE 14 Galleria Sparvo</t>
  </si>
  <si>
    <t>C04-GE-68</t>
  </si>
  <si>
    <t>GE CE 5/5 Galleria di Base</t>
  </si>
  <si>
    <t>C04-GE-69</t>
  </si>
  <si>
    <t>GE CE R Galleria di Base</t>
  </si>
  <si>
    <t>C04-GE-70</t>
  </si>
  <si>
    <t>GE CE 1/5 Galleria di Base</t>
  </si>
  <si>
    <t>C04-GE-71</t>
  </si>
  <si>
    <t>STAZIONE BADIA</t>
  </si>
  <si>
    <t>C04-GE-72</t>
  </si>
  <si>
    <t>SHELTER PMV LOTTO5A</t>
  </si>
  <si>
    <t>C04-GE-73</t>
  </si>
  <si>
    <t>SHELTER PMV LOTTO 0</t>
  </si>
  <si>
    <t>C04-GE-74</t>
  </si>
  <si>
    <t>CE MELARANCIO</t>
  </si>
  <si>
    <t>C04-GE-75</t>
  </si>
  <si>
    <t>CE POZZOLATICO LATO NORD</t>
  </si>
  <si>
    <t>C04-GE-76</t>
  </si>
  <si>
    <t>CE POZZOLATICO LATO SUD</t>
  </si>
  <si>
    <t>C04-GE-77</t>
  </si>
  <si>
    <t>STAZIONE FIRENZUOLA</t>
  </si>
  <si>
    <t>C04-GE-78</t>
  </si>
  <si>
    <t>CE BANZOLE Gall. Banzole</t>
  </si>
  <si>
    <t>C04-GE-79</t>
  </si>
  <si>
    <t>SFIOCCO BARBERINO Km 261 Parcheggio S.An</t>
  </si>
  <si>
    <t>C04-GE-80</t>
  </si>
  <si>
    <t>SFIOCCO RIOVEGGIO Km 0 Loc. La Quercia</t>
  </si>
  <si>
    <t>C04-GE-81</t>
  </si>
  <si>
    <t>VILLA COSTANZA</t>
  </si>
  <si>
    <t>C04-GE-82</t>
  </si>
  <si>
    <t>PARCHEGGIO S. ANDREA</t>
  </si>
  <si>
    <t>C04-GE-83</t>
  </si>
  <si>
    <t>GE 2 DT4</t>
  </si>
  <si>
    <t>C04-GE-84</t>
  </si>
  <si>
    <t>GE CE31 Galleria Boscaccio</t>
  </si>
  <si>
    <t>C04-GE-85</t>
  </si>
  <si>
    <t>GE CE32 Galleria Boscaccio</t>
  </si>
  <si>
    <t>C04-GE-86</t>
  </si>
  <si>
    <t>GE CE27 Galleria Santa Lucia</t>
  </si>
  <si>
    <t>C04-GE-87</t>
  </si>
  <si>
    <t>GE CE29 Galleria Santa Lucia</t>
  </si>
  <si>
    <t>DT05</t>
  </si>
  <si>
    <t>C05-GE-01</t>
  </si>
  <si>
    <t>stazione Castelnuovo</t>
  </si>
  <si>
    <t>C05-GE-02</t>
  </si>
  <si>
    <t>parcheggio Ritorto</t>
  </si>
  <si>
    <t>C05-GE-03</t>
  </si>
  <si>
    <t>stazione Maccarese Fregene</t>
  </si>
  <si>
    <t>C05-GE-04</t>
  </si>
  <si>
    <t>stazione Roma Ovest</t>
  </si>
  <si>
    <t>C05-GE-05</t>
  </si>
  <si>
    <t>stazione Torrimpietra</t>
  </si>
  <si>
    <t>C05-GE-06</t>
  </si>
  <si>
    <t>stazione Aurelia</t>
  </si>
  <si>
    <t>C05-GE-07</t>
  </si>
  <si>
    <t>stazione Civitavecchia Nord</t>
  </si>
  <si>
    <t>C05-GE-08</t>
  </si>
  <si>
    <t>posto manutenzione Cerveteri</t>
  </si>
  <si>
    <t>C05-GE-09</t>
  </si>
  <si>
    <t>Caserma PS Cerveteri</t>
  </si>
  <si>
    <t>C05-GE-10</t>
  </si>
  <si>
    <t>radioripetitore Tolfa</t>
  </si>
  <si>
    <t>C05-GE-11</t>
  </si>
  <si>
    <t>Stazione Roma sud</t>
  </si>
  <si>
    <t>C05-GE-12</t>
  </si>
  <si>
    <t>Caserma PS Roma sud</t>
  </si>
  <si>
    <t>C05-GE-13</t>
  </si>
  <si>
    <t>Stazione Monteporzio</t>
  </si>
  <si>
    <t>C05-GE-14</t>
  </si>
  <si>
    <t>Stazione S.Cesareo</t>
  </si>
  <si>
    <t>C05-GE-15</t>
  </si>
  <si>
    <t>Stazione Guidonia</t>
  </si>
  <si>
    <t>C05-GE-16</t>
  </si>
  <si>
    <t>Shelter Km 576</t>
  </si>
  <si>
    <t>C05-GE-17</t>
  </si>
  <si>
    <t>area di servizio Mascherone E</t>
  </si>
  <si>
    <t>C05-GE-18</t>
  </si>
  <si>
    <t>radioripetitore Castel S. Pietro</t>
  </si>
  <si>
    <t>C05-GE-19</t>
  </si>
  <si>
    <t>Stazione Valmontone</t>
  </si>
  <si>
    <t>C05-GE-20</t>
  </si>
  <si>
    <t>Stazione Colleferro</t>
  </si>
  <si>
    <t>C05-GE-21</t>
  </si>
  <si>
    <t>Stazione Anagni</t>
  </si>
  <si>
    <t>C05-GE-22</t>
  </si>
  <si>
    <t>Stazione Ferentino</t>
  </si>
  <si>
    <t>C05-GE-23</t>
  </si>
  <si>
    <t>PM/stazione Frosinone</t>
  </si>
  <si>
    <t>C05-GE-24</t>
  </si>
  <si>
    <t>Caserma PS Frosinone</t>
  </si>
  <si>
    <t>C05-GE-25</t>
  </si>
  <si>
    <t>posto manutenzione Prenestina</t>
  </si>
  <si>
    <t>C05-GE-26</t>
  </si>
  <si>
    <t>Shelter Km 561</t>
  </si>
  <si>
    <t>C05-GE-27</t>
  </si>
  <si>
    <t>PMV km 580 sud</t>
  </si>
  <si>
    <t>C05-GE-28</t>
  </si>
  <si>
    <t>Radioripetitore S.Pancrazio</t>
  </si>
  <si>
    <t>C05-GE-44</t>
  </si>
  <si>
    <t>stazione Fabro</t>
  </si>
  <si>
    <t>C05-GE-45</t>
  </si>
  <si>
    <t>stazione Orvieto</t>
  </si>
  <si>
    <t>C05-GE-46</t>
  </si>
  <si>
    <t>stazione Attigliano</t>
  </si>
  <si>
    <t>C05-GE-47</t>
  </si>
  <si>
    <t>stazione Orte</t>
  </si>
  <si>
    <t>C05-GE-48</t>
  </si>
  <si>
    <t>stazione Magliano Sabina</t>
  </si>
  <si>
    <t>C05-GE-49</t>
  </si>
  <si>
    <t>stazione Ponzano R</t>
  </si>
  <si>
    <t>C05-GE-50</t>
  </si>
  <si>
    <t>stazione Roma nord</t>
  </si>
  <si>
    <t>C05-GE-51</t>
  </si>
  <si>
    <t>direzione direzione DT5</t>
  </si>
  <si>
    <t>C05-GE-52</t>
  </si>
  <si>
    <t>Caserma PS Roma nord</t>
  </si>
  <si>
    <t>DT06</t>
  </si>
  <si>
    <t>C06-GE-01</t>
  </si>
  <si>
    <t>ADS S. Nicola EST TLC</t>
  </si>
  <si>
    <t>C06-GE-02</t>
  </si>
  <si>
    <t>C06-GE-03</t>
  </si>
  <si>
    <t>C06-GE-04</t>
  </si>
  <si>
    <t>Caserta Nord</t>
  </si>
  <si>
    <t>C06-GE-05</t>
  </si>
  <si>
    <t>Caserta Nord PS</t>
  </si>
  <si>
    <t>C06-GE-06</t>
  </si>
  <si>
    <t xml:space="preserve">Caserta Sud </t>
  </si>
  <si>
    <t>C06-GE-07</t>
  </si>
  <si>
    <t>Cassino DT+ST</t>
  </si>
  <si>
    <t>C06-GE-08</t>
  </si>
  <si>
    <t>Cassino PS</t>
  </si>
  <si>
    <t>C06-GE-09</t>
  </si>
  <si>
    <t>Ceprano</t>
  </si>
  <si>
    <t>C06-GE-10</t>
  </si>
  <si>
    <t>Km 687</t>
  </si>
  <si>
    <t>C06-GE-11</t>
  </si>
  <si>
    <t>Napoli  Capodichino PM</t>
  </si>
  <si>
    <t>C06-GE-12</t>
  </si>
  <si>
    <t>Napoli Capodichino PS</t>
  </si>
  <si>
    <t>C06-GE-13</t>
  </si>
  <si>
    <t xml:space="preserve">Napoli Nord </t>
  </si>
  <si>
    <t>C06-GE-14</t>
  </si>
  <si>
    <t>Pontecorvo</t>
  </si>
  <si>
    <t>C06-GE-15</t>
  </si>
  <si>
    <t>Ripetitore Radio Montedoro</t>
  </si>
  <si>
    <t>C06-GE-16</t>
  </si>
  <si>
    <t>Ripetitore Radio Tuororame</t>
  </si>
  <si>
    <t>C06-GE-17</t>
  </si>
  <si>
    <t>San Vittore</t>
  </si>
  <si>
    <t>C06-GE-18</t>
  </si>
  <si>
    <t>SMCV</t>
  </si>
  <si>
    <t>C06-GE-19</t>
  </si>
  <si>
    <t xml:space="preserve">Napoli Est  </t>
  </si>
  <si>
    <t>C06-GE-20</t>
  </si>
  <si>
    <t>Pomigliano</t>
  </si>
  <si>
    <t>C06-GE-21</t>
  </si>
  <si>
    <t>Avellino Est</t>
  </si>
  <si>
    <t>C06-GE-22</t>
  </si>
  <si>
    <t xml:space="preserve">Avellino Ovest </t>
  </si>
  <si>
    <t>C06-GE-23</t>
  </si>
  <si>
    <t>Avellino Ovest PS</t>
  </si>
  <si>
    <t>C06-GE-24</t>
  </si>
  <si>
    <t>C06-GE-25</t>
  </si>
  <si>
    <t>Benevento</t>
  </si>
  <si>
    <t>C06-GE-26</t>
  </si>
  <si>
    <t>Grottaminarda</t>
  </si>
  <si>
    <t>C06-GE-27</t>
  </si>
  <si>
    <t>Grottaminarda PS</t>
  </si>
  <si>
    <t>C06-GE-28</t>
  </si>
  <si>
    <t>Lacedonia</t>
  </si>
  <si>
    <t>C06-GE-29</t>
  </si>
  <si>
    <t>Posto Neve Benevento</t>
  </si>
  <si>
    <t>C06-GE-30</t>
  </si>
  <si>
    <t>Posto Neve Monteforte Km. 34+000</t>
  </si>
  <si>
    <t>C06-GE-31</t>
  </si>
  <si>
    <t>Posto Neve Lagni-Villanova Km. 92+000</t>
  </si>
  <si>
    <t>C06-GE-32</t>
  </si>
  <si>
    <t>Posto Neve Montemiletto</t>
  </si>
  <si>
    <t>C06-GE-33</t>
  </si>
  <si>
    <t>Ripetitore Radio Faito</t>
  </si>
  <si>
    <t>C06-GE-34</t>
  </si>
  <si>
    <t>Ripetitore Radio Trevico</t>
  </si>
  <si>
    <t>C06-GE-35</t>
  </si>
  <si>
    <t xml:space="preserve">Tufino </t>
  </si>
  <si>
    <t>C06-GE-36</t>
  </si>
  <si>
    <t xml:space="preserve">Vallata </t>
  </si>
  <si>
    <t>C06-GE-37</t>
  </si>
  <si>
    <t>Castel S.Giorgio</t>
  </si>
  <si>
    <t>C06-GE-38</t>
  </si>
  <si>
    <t>Nocera/Pagani</t>
  </si>
  <si>
    <t>C06-GE-39</t>
  </si>
  <si>
    <t xml:space="preserve">Nola  </t>
  </si>
  <si>
    <t>C06-GE-40</t>
  </si>
  <si>
    <t xml:space="preserve">Palma Campania  </t>
  </si>
  <si>
    <t>C06-GE-41</t>
  </si>
  <si>
    <t xml:space="preserve">Salerno MSS  </t>
  </si>
  <si>
    <t>C06-GE-42</t>
  </si>
  <si>
    <t>Sarno</t>
  </si>
  <si>
    <t>DT07</t>
  </si>
  <si>
    <t>C07-GE-01</t>
  </si>
  <si>
    <t>stazione P.S.GIORGIO</t>
  </si>
  <si>
    <t>C07-GE-02</t>
  </si>
  <si>
    <t>Caserma PS P.S.GIORGIO</t>
  </si>
  <si>
    <t>C07-GE-03</t>
  </si>
  <si>
    <t>stazione PEDASO</t>
  </si>
  <si>
    <t>C07-GE-04</t>
  </si>
  <si>
    <t>stazione GROTTAMMARE</t>
  </si>
  <si>
    <t>C07-GE-05</t>
  </si>
  <si>
    <t>stazione S.BENEDETTO</t>
  </si>
  <si>
    <t>C07-GE-06</t>
  </si>
  <si>
    <t>stazione VAL VIBRATA</t>
  </si>
  <si>
    <t>C07-GE-07</t>
  </si>
  <si>
    <t>stazione TERAMO</t>
  </si>
  <si>
    <t>C07-GE-08</t>
  </si>
  <si>
    <t>stazione ROSETO</t>
  </si>
  <si>
    <t>C07-GE-09</t>
  </si>
  <si>
    <t>stazione ATRI</t>
  </si>
  <si>
    <t>C07-GE-10</t>
  </si>
  <si>
    <t>Caserma PS PESCARA N</t>
  </si>
  <si>
    <t>C07-GE-11</t>
  </si>
  <si>
    <t>direzione DT PESCARA</t>
  </si>
  <si>
    <t>C07-GE-12</t>
  </si>
  <si>
    <t>pm/posto neve PESCARA N</t>
  </si>
  <si>
    <t>C07-GE-13</t>
  </si>
  <si>
    <t>stazione PESCARA O</t>
  </si>
  <si>
    <t>C07-GE-14</t>
  </si>
  <si>
    <t>stazione FRANCAVILLA</t>
  </si>
  <si>
    <t>C07-GE-15</t>
  </si>
  <si>
    <t>stazione ORTONA</t>
  </si>
  <si>
    <t>C07-GE-16</t>
  </si>
  <si>
    <t>stazione LANCIANO</t>
  </si>
  <si>
    <t>C07-GE-17</t>
  </si>
  <si>
    <t>cloruri LANCIANO</t>
  </si>
  <si>
    <t>C07-GE-18</t>
  </si>
  <si>
    <t>stazione VAL DI SANGRO</t>
  </si>
  <si>
    <t>C07-GE-19</t>
  </si>
  <si>
    <t>stazione VASTO N.</t>
  </si>
  <si>
    <t>C07-GE-20</t>
  </si>
  <si>
    <t>stazione VASTO S.</t>
  </si>
  <si>
    <t>C07-GE-21</t>
  </si>
  <si>
    <t>Caserma PS VASTO S.</t>
  </si>
  <si>
    <t>C07-GE-22</t>
  </si>
  <si>
    <t>stazione TERMOLI</t>
  </si>
  <si>
    <t>C07-GE-24</t>
  </si>
  <si>
    <t>radioripetitore MONTEPAGANO</t>
  </si>
  <si>
    <t>C07-GE-25</t>
  </si>
  <si>
    <t>radioripetitore MONTEMARINO</t>
  </si>
  <si>
    <t>C07-GE-26</t>
  </si>
  <si>
    <t>radioripetitore MONTEFERRO</t>
  </si>
  <si>
    <t>C07-GE-27</t>
  </si>
  <si>
    <t>radioripetitore MONTELURO</t>
  </si>
  <si>
    <t>C07-GE-28</t>
  </si>
  <si>
    <t>stazione Pesaro</t>
  </si>
  <si>
    <t>C07-GE-30</t>
  </si>
  <si>
    <t>stazione Fano</t>
  </si>
  <si>
    <t>C07-GE-31</t>
  </si>
  <si>
    <t>Caserma PS Fano</t>
  </si>
  <si>
    <t>C07-GE-32</t>
  </si>
  <si>
    <t>stazione Marotta</t>
  </si>
  <si>
    <t>C07-GE-33</t>
  </si>
  <si>
    <t>stazione Senigallia</t>
  </si>
  <si>
    <t>C07-GE-34</t>
  </si>
  <si>
    <t>stazione Montemarciano</t>
  </si>
  <si>
    <t>C07-GE-35</t>
  </si>
  <si>
    <t>stazione Ancona nord</t>
  </si>
  <si>
    <t>C07-GE-36</t>
  </si>
  <si>
    <t>stazione Ancona sud</t>
  </si>
  <si>
    <t>C07-GE-37</t>
  </si>
  <si>
    <t>stazione Loreto</t>
  </si>
  <si>
    <t>C07-GE-38</t>
  </si>
  <si>
    <t>stazione CIVITANOVA-MACERATA</t>
  </si>
  <si>
    <t>C07-GE-39</t>
  </si>
  <si>
    <t>stazione P.S.ELPIDIO</t>
  </si>
  <si>
    <t>C07-GE-40</t>
  </si>
  <si>
    <t>Galleria SOLAGNE</t>
  </si>
  <si>
    <t>3000+1000</t>
  </si>
  <si>
    <t>C07-GE-41</t>
  </si>
  <si>
    <t>Galleria CASTELLO DI CUPRA</t>
  </si>
  <si>
    <t>C07-GE-42</t>
  </si>
  <si>
    <t>Galleria GROTTAMMARE</t>
  </si>
  <si>
    <t>C07-GE-43</t>
  </si>
  <si>
    <t>Galleria PEDASO</t>
  </si>
  <si>
    <t>C07-GE-44</t>
  </si>
  <si>
    <t>GALLERIA NOVILARA</t>
  </si>
  <si>
    <t>C07-GE-45</t>
  </si>
  <si>
    <t>Gall. Sappanico lato nord</t>
  </si>
  <si>
    <t>C07-GE-46</t>
  </si>
  <si>
    <t>Gall. Sappanico lato sud</t>
  </si>
  <si>
    <t>C07-GE-47</t>
  </si>
  <si>
    <t>GALLERIA CAVALLO</t>
  </si>
  <si>
    <t>C07-GE-48</t>
  </si>
  <si>
    <t>GE ASP CLORURI KM 316</t>
  </si>
  <si>
    <t>C07-GE-49</t>
  </si>
  <si>
    <t>GE ASP CLORURI - PIANACCE</t>
  </si>
  <si>
    <t>C07-GE-50</t>
  </si>
  <si>
    <t>GE ASP CLORURI - ARIELLI</t>
  </si>
  <si>
    <t>C07-GE-51</t>
  </si>
  <si>
    <t>GE ASP CLORURI - COLLE MORETTO</t>
  </si>
  <si>
    <t>C07-GE-52</t>
  </si>
  <si>
    <t>GE ASP CLORURI - SAN GIOVANNI</t>
  </si>
  <si>
    <t>C07-GE-53</t>
  </si>
  <si>
    <t>GE ASP CLORURI - CLORURI BIFERNO</t>
  </si>
  <si>
    <t>DT08</t>
  </si>
  <si>
    <t>C08-GE-01</t>
  </si>
  <si>
    <t>Caserma PS Trani</t>
  </si>
  <si>
    <t>C08-GE-02</t>
  </si>
  <si>
    <t>stazione Molfetta</t>
  </si>
  <si>
    <t>C08-GE-03</t>
  </si>
  <si>
    <t>stazione  Bitonto</t>
  </si>
  <si>
    <t>C08-GE-04</t>
  </si>
  <si>
    <t>radioripetitore  Bari Nord</t>
  </si>
  <si>
    <t>C08-GE-05</t>
  </si>
  <si>
    <t>stazione  Bari Nord</t>
  </si>
  <si>
    <t>C08-GE-06</t>
  </si>
  <si>
    <t>stazione  Bari Sud</t>
  </si>
  <si>
    <t>C08-GE-07</t>
  </si>
  <si>
    <t>Caserma PS  Bari Sud</t>
  </si>
  <si>
    <t>C08-GE-08</t>
  </si>
  <si>
    <t>Foggia Z.I.</t>
  </si>
  <si>
    <t>C08-GE-09</t>
  </si>
  <si>
    <t>stazione Acquaviva</t>
  </si>
  <si>
    <t>C08-GE-10</t>
  </si>
  <si>
    <t>stazione  Gioia del Colle</t>
  </si>
  <si>
    <t>C08-GE-11</t>
  </si>
  <si>
    <t>stazione  Mottola</t>
  </si>
  <si>
    <t>C08-GE-12</t>
  </si>
  <si>
    <t>stazione  Taranto</t>
  </si>
  <si>
    <t>C08-GE-13</t>
  </si>
  <si>
    <t>Caserma PS  Taranto</t>
  </si>
  <si>
    <t>C08-GE-32</t>
  </si>
  <si>
    <t>stazione Poggio Imperiale</t>
  </si>
  <si>
    <t>C08-GE-33</t>
  </si>
  <si>
    <t>radioripetitore  Monte Celano</t>
  </si>
  <si>
    <t>C08-GE-34</t>
  </si>
  <si>
    <t>stazione San Severo</t>
  </si>
  <si>
    <t>C08-GE-35</t>
  </si>
  <si>
    <t>stazione Foggia</t>
  </si>
  <si>
    <t>C08-GE-36</t>
  </si>
  <si>
    <t>Caserma PS Foggia</t>
  </si>
  <si>
    <t>C08-GE-37</t>
  </si>
  <si>
    <t>stazione Candela</t>
  </si>
  <si>
    <t>C08-GE-38</t>
  </si>
  <si>
    <t>stazione Cerignola Ovest</t>
  </si>
  <si>
    <t>C08-GE-39</t>
  </si>
  <si>
    <t>stazione Cerignola Est</t>
  </si>
  <si>
    <t>C08-GE-40</t>
  </si>
  <si>
    <t>stazione Canosa</t>
  </si>
  <si>
    <t>C08-GE-41</t>
  </si>
  <si>
    <t>PN  Canosa</t>
  </si>
  <si>
    <t>C08-GE-42</t>
  </si>
  <si>
    <t>stazione Andria</t>
  </si>
  <si>
    <t>C08-GE-43</t>
  </si>
  <si>
    <t>stazione  Trani</t>
  </si>
  <si>
    <t>DT09</t>
  </si>
  <si>
    <t>C09-GE-01</t>
  </si>
  <si>
    <t>Galleria Lago</t>
  </si>
  <si>
    <t>C09-GE-02</t>
  </si>
  <si>
    <t>C09-GE-03</t>
  </si>
  <si>
    <t>Galleria Moggio</t>
  </si>
  <si>
    <t>C09-GE-04</t>
  </si>
  <si>
    <t>C09-GE-05</t>
  </si>
  <si>
    <t>Galleria Zannier</t>
  </si>
  <si>
    <t>C09-GE-06</t>
  </si>
  <si>
    <t>C09-GE-07</t>
  </si>
  <si>
    <t>Galleria Raccolana</t>
  </si>
  <si>
    <t>C09-GE-08</t>
  </si>
  <si>
    <t>C09-GE-09</t>
  </si>
  <si>
    <t>Galleria  Dogna</t>
  </si>
  <si>
    <t>C09-GE-10</t>
  </si>
  <si>
    <t>C09-GE-11</t>
  </si>
  <si>
    <t>Galleria Clap Forat</t>
  </si>
  <si>
    <t>C09-GE-12</t>
  </si>
  <si>
    <t>C09-GE-13</t>
  </si>
  <si>
    <t>Galleria  Pietratagliata</t>
  </si>
  <si>
    <t>C09-GE-14</t>
  </si>
  <si>
    <t>stazione Udine Nord</t>
  </si>
  <si>
    <t>C09-GE-15</t>
  </si>
  <si>
    <t>stazione Gemona</t>
  </si>
  <si>
    <t>C09-GE-16</t>
  </si>
  <si>
    <t>stazione Carnia</t>
  </si>
  <si>
    <t>C09-GE-17</t>
  </si>
  <si>
    <t>stazione Pontebba</t>
  </si>
  <si>
    <t>C09-GE-18</t>
  </si>
  <si>
    <t>stazione Ugovizza</t>
  </si>
  <si>
    <t>C09-GE-19</t>
  </si>
  <si>
    <t>posto neve  Carnia</t>
  </si>
  <si>
    <t>C09-GE-20</t>
  </si>
  <si>
    <t>posto neve Resiutta</t>
  </si>
  <si>
    <t>C09-GE-21</t>
  </si>
  <si>
    <t>posto neve Chiusaforte</t>
  </si>
  <si>
    <t>C09-GE-22</t>
  </si>
  <si>
    <t>posto neve  Pontebba</t>
  </si>
  <si>
    <t>C09-GE-23</t>
  </si>
  <si>
    <t>radioripetitore Muris di Ragogna</t>
  </si>
  <si>
    <t>C09-GE-24</t>
  </si>
  <si>
    <t>Caserma PS Carnia</t>
  </si>
  <si>
    <t>C09-GE-25</t>
  </si>
  <si>
    <t>radioripetitore S.Antonio</t>
  </si>
  <si>
    <t>C09-GE-26</t>
  </si>
  <si>
    <t>stazione Treviso Nord</t>
  </si>
  <si>
    <t>C09-GE-27</t>
  </si>
  <si>
    <t>silos "MULTISILOS" di Treviso Nord</t>
  </si>
  <si>
    <t>C09-GE-28</t>
  </si>
  <si>
    <t>Caserma PS Treviso Nord</t>
  </si>
  <si>
    <t>C09-GE-29</t>
  </si>
  <si>
    <t>stazione Conegliano</t>
  </si>
  <si>
    <t>C09-GE-30</t>
  </si>
  <si>
    <t>stazione  Vittorio Veneto Sud</t>
  </si>
  <si>
    <t>C09-GE-31</t>
  </si>
  <si>
    <t>stazione  Vittorio Veneto Nord</t>
  </si>
  <si>
    <t>C09-GE-32</t>
  </si>
  <si>
    <t>PN Nove</t>
  </si>
  <si>
    <t>C09-GE-33</t>
  </si>
  <si>
    <t>stazione  Fadalto-Lago Santa Croce</t>
  </si>
  <si>
    <t>C09-GE-34</t>
  </si>
  <si>
    <t>stazione  Belluno</t>
  </si>
  <si>
    <t>C09-GE-35</t>
  </si>
  <si>
    <t>posto neve Pian di Vedoia</t>
  </si>
  <si>
    <t>C09-GE-36</t>
  </si>
  <si>
    <t>Galleria  galleria Monte Baldo</t>
  </si>
  <si>
    <t>C09-GE-37</t>
  </si>
  <si>
    <t>Galleria  galleria Cave Est</t>
  </si>
  <si>
    <t>C09-GE-38</t>
  </si>
  <si>
    <t>C09-GE-39</t>
  </si>
  <si>
    <t>Galleria  galleria Cave Ovest</t>
  </si>
  <si>
    <t>C09-GE-40</t>
  </si>
  <si>
    <t>Galleria  galleria Santa Croce</t>
  </si>
  <si>
    <t>C09-GE-41</t>
  </si>
  <si>
    <t>Galleria  galleria Fadalto Est</t>
  </si>
  <si>
    <t>C09-GE-42</t>
  </si>
  <si>
    <t>Galleria  galleria Fadalto Ovest</t>
  </si>
  <si>
    <t>C09-GE-43</t>
  </si>
  <si>
    <t>C09-GE-44</t>
  </si>
  <si>
    <t>Galleria Pontebba</t>
  </si>
  <si>
    <t>C09-GE-45</t>
  </si>
  <si>
    <t>C09-GE-46</t>
  </si>
  <si>
    <t>Galleria Spartiacque</t>
  </si>
  <si>
    <t>C09-GE-47</t>
  </si>
  <si>
    <t>C09-GE-48</t>
  </si>
  <si>
    <t>Galleria Tarvisio</t>
  </si>
  <si>
    <t>C09-GE-49</t>
  </si>
  <si>
    <t>C09-GE-50</t>
  </si>
  <si>
    <t>Galleria San Antonio</t>
  </si>
  <si>
    <t>C09-GE-51</t>
  </si>
  <si>
    <t>C09-GE-52</t>
  </si>
  <si>
    <t>stazione Venezia nord</t>
  </si>
  <si>
    <t>C09-GE-53</t>
  </si>
  <si>
    <t>posto neve  Venezia</t>
  </si>
  <si>
    <t>C09-GE-54</t>
  </si>
  <si>
    <t>stazione  Treviso Sud</t>
  </si>
  <si>
    <t>Provenzale</t>
  </si>
  <si>
    <t xml:space="preserve">S.Paolo della Croce </t>
  </si>
  <si>
    <t>Monte Pasasco</t>
  </si>
  <si>
    <t xml:space="preserve">Apparizione </t>
  </si>
  <si>
    <t xml:space="preserve">Camaldoli </t>
  </si>
  <si>
    <t>Monte Castelletti/Sessarego</t>
  </si>
  <si>
    <t>Monte Castelletto</t>
  </si>
  <si>
    <t xml:space="preserve">Monte Giugo </t>
  </si>
  <si>
    <t xml:space="preserve">Monte Moro </t>
  </si>
  <si>
    <t xml:space="preserve">Monte Quezzi </t>
  </si>
  <si>
    <t xml:space="preserve">Monte Veilino </t>
  </si>
  <si>
    <t xml:space="preserve">Rivarolo II/Rivarolo IIIA </t>
  </si>
  <si>
    <t xml:space="preserve">Della Maddalena </t>
  </si>
  <si>
    <t xml:space="preserve">Dell'Anchetta </t>
  </si>
  <si>
    <t xml:space="preserve">Giovanni Maggio </t>
  </si>
  <si>
    <t xml:space="preserve">S.Anna </t>
  </si>
  <si>
    <t>S.Bartolomeo</t>
  </si>
  <si>
    <t xml:space="preserve">S.Giulia </t>
  </si>
  <si>
    <t>Boscarola</t>
  </si>
  <si>
    <t xml:space="preserve">Valsesia </t>
  </si>
  <si>
    <t>Dorbiè</t>
  </si>
  <si>
    <t xml:space="preserve">Massino Visconti </t>
  </si>
  <si>
    <t xml:space="preserve">Mottarone II </t>
  </si>
  <si>
    <t>Mottavonea</t>
  </si>
  <si>
    <t xml:space="preserve">Riviera </t>
  </si>
  <si>
    <t>Stresa II/Motarone I</t>
  </si>
  <si>
    <t>Ciutti</t>
  </si>
  <si>
    <t xml:space="preserve">Di Casa Monacchi </t>
  </si>
  <si>
    <t>Manfreida</t>
  </si>
  <si>
    <t xml:space="preserve">Massimo Risso </t>
  </si>
  <si>
    <t xml:space="preserve">Roccadarme </t>
  </si>
  <si>
    <t>Bertè</t>
  </si>
  <si>
    <t xml:space="preserve">Turchino </t>
  </si>
  <si>
    <t xml:space="preserve">Castello </t>
  </si>
  <si>
    <t>ALLEGATO N.2: ELENCO SITI GASOLIO DA RISCALDAMENTO</t>
  </si>
  <si>
    <t>TRATTA/AUTOSTRADA</t>
  </si>
  <si>
    <t>LOCALITA'</t>
  </si>
  <si>
    <t>A7</t>
  </si>
  <si>
    <t>Stazione</t>
  </si>
  <si>
    <t>Casa Cantoniera</t>
  </si>
  <si>
    <t>Busalla</t>
  </si>
  <si>
    <t>Posto neve</t>
  </si>
  <si>
    <t>A10</t>
  </si>
  <si>
    <t>A12</t>
  </si>
  <si>
    <t>D36</t>
  </si>
  <si>
    <t>A26</t>
  </si>
  <si>
    <t>Laboratorio</t>
  </si>
  <si>
    <t>A1</t>
  </si>
  <si>
    <t xml:space="preserve"> Posto neve - uffici</t>
  </si>
  <si>
    <t>parma</t>
  </si>
  <si>
    <t>A4</t>
  </si>
  <si>
    <t>Posto manutenzione</t>
  </si>
  <si>
    <t>A8/A9 -26dir</t>
  </si>
  <si>
    <t>ex anas</t>
  </si>
  <si>
    <t>Caserma PS - comandante</t>
  </si>
  <si>
    <t>A14</t>
  </si>
  <si>
    <t>A13</t>
  </si>
  <si>
    <t>Posto manutenzione-Posto neve</t>
  </si>
  <si>
    <t>Caserma PS</t>
  </si>
  <si>
    <t>Moderna nord</t>
  </si>
  <si>
    <t>Forli</t>
  </si>
  <si>
    <t>stazione</t>
  </si>
  <si>
    <t>posto manutenzione</t>
  </si>
  <si>
    <t>polizia</t>
  </si>
  <si>
    <t>Posto manutenzione - Posto Neve</t>
  </si>
  <si>
    <t>posto neve</t>
  </si>
  <si>
    <t>Polizia stradale</t>
  </si>
  <si>
    <t>dep. Cloruri</t>
  </si>
  <si>
    <t>direzione</t>
  </si>
  <si>
    <t>Dir. Tronco</t>
  </si>
  <si>
    <t>A11</t>
  </si>
  <si>
    <t>Orte</t>
  </si>
  <si>
    <t>A1 - sud</t>
  </si>
  <si>
    <t>A16</t>
  </si>
  <si>
    <t>Vallata</t>
  </si>
  <si>
    <t>Napoli Capodichino</t>
  </si>
  <si>
    <t>A30</t>
  </si>
  <si>
    <t>Nocera Pagani</t>
  </si>
  <si>
    <t>Fermo</t>
  </si>
  <si>
    <t>Pescara sud</t>
  </si>
  <si>
    <t>A23</t>
  </si>
  <si>
    <t>Museo</t>
  </si>
  <si>
    <t>Museo "La Foresta"</t>
  </si>
  <si>
    <t>A27</t>
  </si>
  <si>
    <t>ANNO</t>
  </si>
  <si>
    <t>CODICE_MESE</t>
  </si>
  <si>
    <t>NOME_MESE</t>
  </si>
  <si>
    <t>CODICE_PRODOTTO</t>
  </si>
  <si>
    <t>NOME_PRODOTTO</t>
  </si>
  <si>
    <t>PREZZO</t>
  </si>
  <si>
    <t>IVA</t>
  </si>
  <si>
    <t>ACCISA</t>
  </si>
  <si>
    <t>NETTO</t>
  </si>
  <si>
    <t>Gennaio</t>
  </si>
  <si>
    <t>Gasolio riscaldamento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</si>
  <si>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</si>
  <si>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</si>
  <si>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</si>
  <si>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</si>
  <si>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</si>
  <si>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</si>
  <si>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</si>
  <si>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</si>
  <si>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</si>
  <si>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</si>
  <si>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</si>
  <si>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Gasolio auto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</si>
</sst>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* #,##0\ &quot;€&quot;_-;\-* #,##0\ &quot;€&quot;_-;_-* &quot;-&quot;\ &quot;€&quot;_-;_-@_-"/>
    <numFmt numFmtId="41" formatCode="_-* #,##0_-;\-* #,##0_-;_-* &quot;-&quot;_-;_-@_-"/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[$-410]mmm\-yy;@"/>
    <numFmt numFmtId="167" formatCode="&quot;€&quot;\ #,##0"/>
    <numFmt numFmtId="168" formatCode="_-* #,##0\ _€_-;\-* #,##0\ _€_-;_-* &quot;-&quot;\ _€_-;_-@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1"/>
      <name val="Univers"/>
      <family val="2"/>
    </font>
    <font>
      <b/>
      <sz val="11"/>
      <name val="Univers"/>
      <family val="2"/>
    </font>
    <font>
      <i/>
      <sz val="11"/>
      <name val="Univers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2">
    <xf numFmtId="0" fontId="0" fillId="0" borderId="0"/>
    <xf numFmtId="165" fontId="5" fillId="0" borderId="0"/>
    <xf numFmtId="0" fontId="4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4" fillId="0" borderId="0"/>
    <xf numFmtId="43" fontId="6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2" fontId="0" fillId="0" borderId="0" xfId="0" applyNumberFormat="1"/>
    <xf numFmtId="0" fontId="7" fillId="0" borderId="0" xfId="4" applyAlignment="1">
      <alignment horizontal="center" vertical="center"/>
    </xf>
    <xf numFmtId="3" fontId="0" fillId="0" borderId="0" xfId="0" applyNumberFormat="1"/>
    <xf numFmtId="165" fontId="12" fillId="0" borderId="3" xfId="0" applyNumberFormat="1" applyFont="1" applyBorder="1" applyAlignment="1">
      <alignment horizontal="center" vertical="center"/>
    </xf>
    <xf numFmtId="0" fontId="2" fillId="0" borderId="0" xfId="17"/>
    <xf numFmtId="3" fontId="2" fillId="0" borderId="0" xfId="17" applyNumberFormat="1"/>
    <xf numFmtId="9" fontId="0" fillId="0" borderId="0" xfId="18" applyFont="1"/>
    <xf numFmtId="0" fontId="2" fillId="0" borderId="0" xfId="17" applyAlignment="1">
      <alignment horizontal="center"/>
    </xf>
    <xf numFmtId="0" fontId="10" fillId="5" borderId="3" xfId="17" applyFont="1" applyFill="1" applyBorder="1" applyAlignment="1">
      <alignment horizontal="center" vertical="center" wrapText="1"/>
    </xf>
    <xf numFmtId="3" fontId="10" fillId="5" borderId="3" xfId="17" applyNumberFormat="1" applyFont="1" applyFill="1" applyBorder="1" applyAlignment="1">
      <alignment horizontal="center" vertical="center" wrapText="1"/>
    </xf>
    <xf numFmtId="0" fontId="2" fillId="0" borderId="3" xfId="17" applyBorder="1" applyAlignment="1">
      <alignment horizontal="center"/>
    </xf>
    <xf numFmtId="0" fontId="2" fillId="0" borderId="3" xfId="17" applyBorder="1" applyAlignment="1">
      <alignment horizontal="center" vertical="center" wrapText="1"/>
    </xf>
    <xf numFmtId="165" fontId="15" fillId="0" borderId="3" xfId="19" applyFont="1" applyBorder="1" applyAlignment="1">
      <alignment horizontal="center" vertical="center" wrapText="1"/>
    </xf>
    <xf numFmtId="165" fontId="15" fillId="0" borderId="3" xfId="19" applyFont="1" applyBorder="1" applyAlignment="1">
      <alignment horizontal="center" vertical="center"/>
    </xf>
    <xf numFmtId="3" fontId="15" fillId="0" borderId="3" xfId="20" applyNumberFormat="1" applyFont="1" applyFill="1" applyBorder="1" applyAlignment="1">
      <alignment horizontal="center" vertical="center"/>
    </xf>
    <xf numFmtId="0" fontId="2" fillId="0" borderId="3" xfId="17" applyBorder="1" applyAlignment="1">
      <alignment horizontal="center" vertical="center"/>
    </xf>
    <xf numFmtId="165" fontId="0" fillId="0" borderId="0" xfId="0" pivotButton="1" applyNumberFormat="1"/>
    <xf numFmtId="165" fontId="0" fillId="0" borderId="0" xfId="0" applyNumberFormat="1" applyAlignment="1">
      <alignment horizontal="left"/>
    </xf>
    <xf numFmtId="4" fontId="2" fillId="0" borderId="0" xfId="17" applyNumberFormat="1"/>
    <xf numFmtId="165" fontId="11" fillId="6" borderId="3" xfId="0" applyNumberFormat="1" applyFont="1" applyFill="1" applyBorder="1" applyAlignment="1">
      <alignment horizontal="center" vertical="center"/>
    </xf>
    <xf numFmtId="0" fontId="8" fillId="6" borderId="3" xfId="4" applyFont="1" applyFill="1" applyBorder="1" applyAlignment="1">
      <alignment horizontal="center" vertical="center" wrapText="1"/>
    </xf>
    <xf numFmtId="0" fontId="10" fillId="6" borderId="3" xfId="4" applyFont="1" applyFill="1" applyBorder="1" applyAlignment="1">
      <alignment horizontal="center" vertical="center" wrapText="1"/>
    </xf>
    <xf numFmtId="165" fontId="11" fillId="7" borderId="3" xfId="0" applyNumberFormat="1" applyFont="1" applyFill="1" applyBorder="1" applyAlignment="1">
      <alignment horizontal="center" vertical="center"/>
    </xf>
    <xf numFmtId="0" fontId="7" fillId="0" borderId="3" xfId="4" applyBorder="1" applyAlignment="1">
      <alignment horizontal="center" vertical="center"/>
    </xf>
    <xf numFmtId="167" fontId="10" fillId="0" borderId="3" xfId="4" applyNumberFormat="1" applyFont="1" applyBorder="1" applyAlignment="1">
      <alignment horizontal="center" vertical="center"/>
    </xf>
    <xf numFmtId="167" fontId="8" fillId="3" borderId="3" xfId="4" applyNumberFormat="1" applyFont="1" applyFill="1" applyBorder="1" applyAlignment="1">
      <alignment horizontal="center" vertical="center"/>
    </xf>
    <xf numFmtId="0" fontId="8" fillId="0" borderId="3" xfId="4" applyFont="1" applyBorder="1" applyAlignment="1">
      <alignment horizontal="center" vertical="center"/>
    </xf>
    <xf numFmtId="0" fontId="7" fillId="0" borderId="5" xfId="4" applyBorder="1" applyAlignment="1">
      <alignment horizontal="center" vertical="center"/>
    </xf>
    <xf numFmtId="0" fontId="7" fillId="0" borderId="6" xfId="4" applyBorder="1" applyAlignment="1">
      <alignment horizontal="center" vertical="center"/>
    </xf>
    <xf numFmtId="0" fontId="7" fillId="0" borderId="3" xfId="4" applyBorder="1" applyAlignment="1">
      <alignment horizontal="center" vertical="center"/>
    </xf>
    <xf numFmtId="167" fontId="10" fillId="0" borderId="3" xfId="4" applyNumberFormat="1" applyFont="1" applyBorder="1" applyAlignment="1">
      <alignment horizontal="center" vertical="center"/>
    </xf>
    <xf numFmtId="165" fontId="12" fillId="0" borderId="3" xfId="0" applyNumberFormat="1" applyFont="1" applyBorder="1" applyAlignment="1">
      <alignment horizontal="center" vertical="center"/>
    </xf>
    <xf numFmtId="167" fontId="10" fillId="0" borderId="4" xfId="4" applyNumberFormat="1" applyFont="1" applyBorder="1" applyAlignment="1">
      <alignment horizontal="center" vertical="center"/>
    </xf>
    <xf numFmtId="167" fontId="10" fillId="0" borderId="5" xfId="4" applyNumberFormat="1" applyFont="1" applyBorder="1" applyAlignment="1">
      <alignment horizontal="center" vertical="center"/>
    </xf>
    <xf numFmtId="167" fontId="10" fillId="0" borderId="6" xfId="4" applyNumberFormat="1" applyFont="1" applyBorder="1" applyAlignment="1">
      <alignment horizontal="center" vertical="center"/>
    </xf>
    <xf numFmtId="0" fontId="7" fillId="0" borderId="4" xfId="4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/>
    </xf>
    <xf numFmtId="165" fontId="12" fillId="0" borderId="6" xfId="0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vertical="center"/>
    </xf>
    <xf numFmtId="165" fontId="16" fillId="0" borderId="0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5" fontId="17" fillId="0" borderId="0" xfId="0" applyNumberFormat="1" applyFont="1" applyAlignment="1">
      <alignment horizontal="left"/>
    </xf>
    <xf numFmtId="0" fontId="16" fillId="0" borderId="0" xfId="0" applyFont="1"/>
    <xf numFmtId="165" fontId="16" fillId="0" borderId="0" xfId="0" applyNumberFormat="1" applyFont="1" applyAlignment="1">
      <alignment horizontal="center"/>
    </xf>
    <xf numFmtId="165" fontId="18" fillId="0" borderId="0" xfId="0" applyNumberFormat="1" applyFont="1" applyAlignment="1">
      <alignment horizontal="left"/>
    </xf>
    <xf numFmtId="0" fontId="17" fillId="3" borderId="1" xfId="2" applyFont="1" applyFill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center" vertical="center"/>
    </xf>
    <xf numFmtId="0" fontId="17" fillId="3" borderId="2" xfId="2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3" fontId="16" fillId="4" borderId="2" xfId="0" applyNumberFormat="1" applyFont="1" applyFill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165" fontId="16" fillId="2" borderId="2" xfId="0" applyNumberFormat="1" applyFont="1" applyFill="1" applyBorder="1" applyAlignment="1">
      <alignment horizontal="center" vertical="center"/>
    </xf>
    <xf numFmtId="165" fontId="17" fillId="0" borderId="0" xfId="0" applyNumberFormat="1" applyFont="1"/>
    <xf numFmtId="0" fontId="16" fillId="0" borderId="0" xfId="0" applyFont="1" applyAlignment="1">
      <alignment horizontal="center"/>
    </xf>
    <xf numFmtId="165" fontId="18" fillId="0" borderId="0" xfId="0" applyNumberFormat="1" applyFont="1"/>
    <xf numFmtId="0" fontId="16" fillId="2" borderId="2" xfId="0" applyFont="1" applyFill="1" applyBorder="1" applyAlignment="1">
      <alignment horizontal="center" vertical="center"/>
    </xf>
    <xf numFmtId="1" fontId="16" fillId="0" borderId="2" xfId="0" applyNumberFormat="1" applyFont="1" applyBorder="1" applyAlignment="1">
      <alignment horizontal="center" vertical="center"/>
    </xf>
    <xf numFmtId="2" fontId="16" fillId="0" borderId="2" xfId="0" applyNumberFormat="1" applyFont="1" applyBorder="1" applyAlignment="1">
      <alignment horizontal="center" vertical="center"/>
    </xf>
  </cellXfs>
  <cellStyles count="22">
    <cellStyle name="Migliaia (0)_pippo" xfId="15" xr:uid="{00000000-0005-0000-0000-000001000000}"/>
    <cellStyle name="Migliaia [0] 2" xfId="14" xr:uid="{00000000-0005-0000-0000-000002000000}"/>
    <cellStyle name="Migliaia 2" xfId="7" xr:uid="{00000000-0005-0000-0000-000003000000}"/>
    <cellStyle name="Migliaia 3" xfId="5" xr:uid="{00000000-0005-0000-0000-000004000000}"/>
    <cellStyle name="Migliaia 3 2" xfId="20" xr:uid="{E84C9E7A-6AB5-412C-BA21-97EAC6708EDE}"/>
    <cellStyle name="Normale" xfId="0" builtinId="0"/>
    <cellStyle name="Normale 2" xfId="2" xr:uid="{00000000-0005-0000-0000-000006000000}"/>
    <cellStyle name="Normale 2 2" xfId="8" xr:uid="{00000000-0005-0000-0000-000007000000}"/>
    <cellStyle name="Normale 3" xfId="1" xr:uid="{00000000-0005-0000-0000-000008000000}"/>
    <cellStyle name="Normale 3 2" xfId="19" xr:uid="{990213EF-F663-4953-8C08-E8D3AC5AB9BD}"/>
    <cellStyle name="Normale 4" xfId="3" xr:uid="{00000000-0005-0000-0000-000009000000}"/>
    <cellStyle name="Normale 4 2" xfId="4" xr:uid="{00000000-0005-0000-0000-00000A000000}"/>
    <cellStyle name="Normale 5" xfId="9" xr:uid="{00000000-0005-0000-0000-00000B000000}"/>
    <cellStyle name="Normale 6" xfId="13" xr:uid="{00000000-0005-0000-0000-00000C000000}"/>
    <cellStyle name="Normale 7" xfId="17" xr:uid="{DDA8BC3D-6A40-4621-87EE-C7738B499523}"/>
    <cellStyle name="Normale 8" xfId="21" xr:uid="{A0B7D4A8-4B9F-41CA-A7BF-3549F5866ADE}"/>
    <cellStyle name="Normale 9" xfId="10" xr:uid="{00000000-0005-0000-0000-00000D000000}"/>
    <cellStyle name="Percentuale 2" xfId="11" xr:uid="{00000000-0005-0000-0000-00000E000000}"/>
    <cellStyle name="Percentuale 3" xfId="6" xr:uid="{00000000-0005-0000-0000-00000F000000}"/>
    <cellStyle name="Percentuale 4" xfId="18" xr:uid="{D7B8DBB4-0F2E-4F90-A731-51649C0E19D7}"/>
    <cellStyle name="Valuta (0)_pippo" xfId="16" xr:uid="{00000000-0005-0000-0000-000010000000}"/>
    <cellStyle name="Valuta 2" xfId="12" xr:uid="{00000000-0005-0000-0000-000011000000}"/>
  </cellStyles>
  <dxfs count="3">
    <dxf>
      <numFmt numFmtId="2" formatCode="0.00"/>
    </dxf>
    <dxf>
      <numFmt numFmtId="3" formatCode="#,##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pivotCacheDefinition" Target="pivotCache/pivotCacheDefinition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Lavori\Coopers%20&amp;%20Lybrand\AUSL%20Chieti\Contabilit&#224;\Bilancio%2006-99\Bilancio%20riclassificato0699%20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00693839\IMPOST~1\Temp\notesB529FF\Monitoraggio%2016%20settembre\Consuntivi%20investimenti%203r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fi01\Post%201_09_2008\01_DGOM\2014\1_Budget\06.%20Scarichi\Investimenti\Antirumore%20B2014_09-12-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fi01\mcsh\Desktop\Consuntivi%20investimenti%203ri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fi01\2007\Consuntivi07\i_Settembre\Consuntivi%20investimenti%20SettembreBudg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fi01\00693839\IMPOST~1\Temp\notesB529FF\Monitoraggio%2016%20settembre\Consuntivi%20investimenti%203ri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LES\UNICO\UNI05\Documents%20and%20Settings\amm9.AUTODGRM9\Desktop\prospetti_ASPI_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V\NETRAV\PRSYM\0996\TRIM099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0.75.1.51\dste-ins\ers\2007\Consuntivi07\i_Settembre\Consuntivi%20investimenti%20SettembreBudge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fi01\Post%201_09_2008\01_DGOM\2014\8_Scheda%20Investimenti\PEF2007\Database_PEF_V4_PSG%20Adjusted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0.75.1.51\dste-ins\DATI\LOTSUITE\EXCEL\Budget%202003%20CSR\Budget%202003%20CSR%20Originale\Budget%20MSP%202003-2006%20MO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0.75.1.51\dste-ins\DOCUME~1\csru\IMPOST~1\Temp\c.programmi.lotus.notes.Data\tel.dis-feb04bB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0.75.1.51\dste-ins\DOCUME~1\00650214\IMPOST~1\Temp\notes79B2D0\Modello%20economico-finanziari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0.75.1.51\dste-ins\Gruppi\CONTROL\LOTUS\MARKET\Italia06\MediaMkt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uppo.autostrade.it\dfsroot\DOCUME~1\00698837\IMPOST~1\Temp\notesF9497B\20090407_Monitoraggio_Progetti_V1.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0.75.1.51\dste-ins\bln\Bil\Bil2004\Dicembre_2004\ASPI\StampaDI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0.75.1.51\dste-ins\DOCUME~1\SBCA~1.AUT\IMPOST~1\Temp\C.Programmi.Lotus.Notes.Data\tel.dis-feb04bB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I\LOTSUITE\EXCEL\Budget%202003%20CSR\Budget%202003%20CSR%20Originale\Budget%20MSP%202003-2006%20MO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0.75.1.51\dste-ins\DOCUME~1\00665966\IMPOST~1\Temp\notes3273EC\Modello%20economico-finanziari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cc\Post%201_09_2008\DSTE\Modello%20di%20Controllo%20Commesse\20080912_Programma%20Lavori%202008_DT1_v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0.75.1.51\dste-ins\bcc\Consolidato\Analisi%20di%20Bilancio\Archivio\Mar04\Analisiintroitipdg03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fi01\00699561\IMPOST~1\Temp\notes08EB88\~4301068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SD\DOCUME~1\00693839\IMPOST~1\Temp\notesB529FF\Monitoraggio%2016%20settembre\Consuntivi%20investimenti%203ri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fi01\ELABORAZIONI%20PER%20ANAS\settembre%202013\Appoggio\Avanzamento%20Lavori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csru\IMPOST~1\Temp\c.programmi.lotus.notes.Data\tel.dis-feb04bB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fi01\Consuntivi\Consuntivi%20mensili%202007\g)%20Settembre\DRST_ConsSET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V\NETRAV\PRSYM\1195\MENS129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fi01\Post%201_09_2008\01_DGOM\2012\5_REPORT%20DIREZIONALE\1_Gennaio%202012\20120405_WBE%20Cdc_Con11_Bdg_Con%20Gen%2012_DGOM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fi01\Post%201_09_2008\01_DGOM\2012\25_IMPIANTI%20-%20ITP\1_Consuntivi\08.%20Agosto\20120712_CE_Inv_Impianti_Cons%20Agosto%202012_1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fi01\006101~1\IMPOST~1\Temp\notesF1105A\LOTSUITE\EXCEL\Budget%202003%20CSR\Budget%202003%20CSR%20Originale\Budget%20MSP%202003-2006%20MO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fi01\LOTSUITE\EXCEL\Budget%202003%20CSR\Budget%202003%20CSR%20Originale\Budget%20MSP%202003-2006%20MO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vio%20lay-out%20linee\mcc\Post%201_09_2008\DSTE\Modello%20di%20Controllo%20Commesse\20080912_Programma%20Lavori%202008_DT1_v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ruppi\CONTROL\LOTUS\MARKET\Italia06\MediaMktg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BCA~1.AUT\IMPOST~1\Temp\C.Programmi.Lotus.Notes.Data\Periodici\MENSILE\tel.dis-feb04bB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BCA~1.AUT\IMPOST~1\Temp\C.Programmi.Lotus.Notes.Data\tel.dis-feb04bB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ln\Bil\Bil2004\Dicembre_2004\ASPI\StampaDI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uppo.autostrade.it\dfsroot\DATI\LOTSUITE\EXCEL\Budget%202003%20CSR\Budget%202003%20CSR%20Originale\Budget%20MSP%202003-2006%20MO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I\B2001\REP2R\g00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fi01\comarea\Tecnica\Lavori_Clima\SRT-ITP-climatizzazione\LAVORI%202017\CONTO%20TERMICO\Applicazione%20a%20Gasolio%20Free\SIMULAZIONE_Macro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fi01\mpasqual\Desktop\Concessionarie%20Pilota_07lug09\Autostrade\1%20di%204\A0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fi01\Bil\Bil2004\Dicembre_2004\ASPI\StampaDI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I\B2002\RB2002\tvmqp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I\LOTSUITE\EXCEL\Budget%202003%20CSR\Budget%202003%20CSR%20Originale\Budget%20MSP%202003-2006%20MOD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fi01\23700001\Desktop\anna\stx\bcc\Consolidato\Archivio\Dic04\Filedilavoroedettagli\conmilmodificarendiconto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fi01\06892042\IMPOST~1\Temp\notes3D99B1\FILES\UNICO\UNI05\Documents%20and%20Settings\amm9.AUTODGRM9\Desktop\prospetti_ASPI_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fi01\Post%201_09_2008\01_DGOM\2013\1_ALLEGATO%20F1\1.%20Scarichi%20Mensili\3.%20Marzo\20130416_F1_UIT_C%202012_B_C%202013_NEW_v1.1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11918\Users\00688308\AppData\Local\Temp\notes497D78\Modello%20GAS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psrvr01\data\SK123MC\conmilmodificarendiconto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elpidio_marotta_autostrade_it/Documents/6_CIR-ESG/ESG/file%20lavoro/Progetto%20Gasolio%20Free%20CT_Lista%20Siti%20agg.%20Set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i"/>
      <sheetName val="Riclassifiche"/>
      <sheetName val="Break down riclassifiche"/>
      <sheetName val="Confronti"/>
      <sheetName val="Flussi"/>
      <sheetName val="Criteri"/>
      <sheetName val="ragno imp IVAA"/>
      <sheetName val="PAG.171"/>
      <sheetName val="2009"/>
      <sheetName val="Lista"/>
      <sheetName val=" SINTETICO HOL FFO OM_3Q17"/>
      <sheetName val=" SINTETICO HOL FFO OM_Diretto "/>
      <sheetName val="FCST19 GRUPPO CONSOLIDATO"/>
      <sheetName val="GRID"/>
      <sheetName val="FFO_INDIRETTO"/>
      <sheetName val="FCST19 FFO PER ENTITY"/>
      <sheetName val="Settori OPERATIVI  "/>
      <sheetName val="ASPI"/>
      <sheetName val="HOL"/>
      <sheetName val="AUTO ESTERO"/>
      <sheetName val="GAR E ACA"/>
      <sheetName val="ANALISI PER ENTITY E PER GESTI"/>
      <sheetName val="Sett operativi segment"/>
      <sheetName val="CE HOLD E API CONSUNTIVO"/>
      <sheetName val="RF REPORT SV"/>
      <sheetName val="09-2019.ffo per entity"/>
      <sheetName val="09.2019-GRUPPO_Consolidato"/>
      <sheetName val="FFO PER ENTITY 2018"/>
      <sheetName val="CE IFRS - Report - Report"/>
      <sheetName val="Settori operativi_18-17"/>
      <sheetName val="DIVIDENDI DA VALUTATE A - Query"/>
      <sheetName val="Settori operativi_ACTUAL-BDG"/>
      <sheetName val="Foglio1"/>
      <sheetName val="12-2018.Foglio1 - Query_Contr"/>
      <sheetName val="12-2018.Foglio1 - Query - Query"/>
      <sheetName val="12-2017.Foglio1 - Query_Con (2"/>
      <sheetName val="CE IFRS - Report"/>
      <sheetName val="CE IFRS - Report - Query"/>
      <sheetName val="Annex_ADP"/>
      <sheetName val="CE IFRS - Query"/>
      <sheetName val="INDIRETTO_IFRS5"/>
      <sheetName val="INDIRETTO_IFRS5 - Query"/>
      <sheetName val="Foglio3 - Query"/>
      <sheetName val="Foglio3 - Report (2) - Query"/>
      <sheetName val="RF POST SCRITTURA"/>
      <sheetName val="EFFETTO CAMBIO"/>
      <sheetName val="09.2019-IFRS5"/>
      <sheetName val="Andamento FFO_Settore"/>
      <sheetName val="Foglio3 - Report (2) - Report"/>
      <sheetName val="Foglio3 - Report"/>
      <sheetName val="Foglio6 - Query"/>
      <sheetName val="EFFETTI PPA ABE 2018"/>
      <sheetName val="Break_down_riclassifiche"/>
      <sheetName val="ragno_imp_IVAA"/>
      <sheetName val="PAG_171"/>
      <sheetName val="_SINTETICO_HOL_FFO_OM_3Q17"/>
      <sheetName val="_SINTETICO_HOL_FFO_OM_Diretto_"/>
      <sheetName val="FCST19_GRUPPO_CONSOLIDATO"/>
      <sheetName val="FCST19_FFO_PER_ENTITY"/>
      <sheetName val="Settori_OPERATIVI__"/>
      <sheetName val="AUTO_ESTERO"/>
      <sheetName val="GAR_E_ACA"/>
      <sheetName val="ANALISI_PER_ENTITY_E_PER_GESTI"/>
      <sheetName val="Sett_operativi_segment"/>
      <sheetName val="CE_HOLD_E_API_CONSUNTIVO"/>
      <sheetName val="RF_REPORT_SV"/>
      <sheetName val="09-2019_ffo_per_entity"/>
      <sheetName val="09_2019-GRUPPO_Consolidato"/>
      <sheetName val="FFO_PER_ENTITY_2018"/>
      <sheetName val="CE_IFRS_-_Report_-_Report"/>
      <sheetName val="Settori_operativi_18-17"/>
      <sheetName val="DIVIDENDI_DA_VALUTATE_A_-_Query"/>
      <sheetName val="Settori_operativi_ACTUAL-BDG"/>
      <sheetName val="12-2018_Foglio1_-_Query_Contr"/>
      <sheetName val="12-2018_Foglio1_-_Query_-_Query"/>
      <sheetName val="12-2017_Foglio1_-_Query_Con_(2"/>
      <sheetName val="CE_IFRS_-_Report"/>
      <sheetName val="CE_IFRS_-_Report_-_Query"/>
      <sheetName val="CE_IFRS_-_Query"/>
      <sheetName val="INDIRETTO_IFRS5_-_Query"/>
      <sheetName val="Foglio3_-_Query"/>
      <sheetName val="Foglio3_-_Report_(2)_-_Query"/>
      <sheetName val="RF_POST_SCRITTURA"/>
      <sheetName val="EFFETTO_CAMBIO"/>
      <sheetName val="09_2019-IFRS5"/>
      <sheetName val="Andamento_FFO_Settore"/>
      <sheetName val="Foglio3_-_Report_(2)_-_Report"/>
      <sheetName val="Foglio3_-_Report"/>
      <sheetName val="Foglio6_-_Query"/>
      <sheetName val="EFFETTI_PPA_ABE_2018"/>
      <sheetName val="Scritture IAS"/>
      <sheetName val="BW IRAP 2020"/>
      <sheetName val="Financials mga OLD"/>
      <sheetName val="TFR"/>
      <sheetName val="FSC Movim"/>
      <sheetName val="Report SAP riprese fiscali"/>
      <sheetName val="Break_down_riclassifiche1"/>
      <sheetName val="ragno_imp_IVAA1"/>
      <sheetName val="PAG_1711"/>
      <sheetName val="_SINTETICO_HOL_FFO_OM_3Q171"/>
      <sheetName val="_SINTETICO_HOL_FFO_OM_Diretto_1"/>
      <sheetName val="FCST19_GRUPPO_CONSOLIDATO1"/>
      <sheetName val="FCST19_FFO_PER_ENTITY1"/>
      <sheetName val="Settori_OPERATIVI__1"/>
      <sheetName val="AUTO_ESTERO1"/>
      <sheetName val="GAR_E_ACA1"/>
      <sheetName val="ANALISI_PER_ENTITY_E_PER_GESTI1"/>
      <sheetName val="Sett_operativi_segment1"/>
      <sheetName val="CE_HOLD_E_API_CONSUNTIVO1"/>
      <sheetName val="RF_REPORT_SV1"/>
      <sheetName val="09-2019_ffo_per_entity1"/>
      <sheetName val="09_2019-GRUPPO_Consolidato1"/>
      <sheetName val="FFO_PER_ENTITY_20181"/>
      <sheetName val="CE_IFRS_-_Report_-_Report1"/>
      <sheetName val="Settori_operativi_18-171"/>
      <sheetName val="DIVIDENDI_DA_VALUTATE_A_-_Quer1"/>
      <sheetName val="Settori_operativi_ACTUAL-BDG1"/>
      <sheetName val="12-2018_Foglio1_-_Query_Contr1"/>
      <sheetName val="12-2018_Foglio1_-_Query_-_Quer1"/>
      <sheetName val="12-2017_Foglio1_-_Query_Con_(21"/>
      <sheetName val="CE_IFRS_-_Report1"/>
      <sheetName val="CE_IFRS_-_Report_-_Query1"/>
      <sheetName val="CE_IFRS_-_Query1"/>
      <sheetName val="INDIRETTO_IFRS5_-_Query1"/>
      <sheetName val="Foglio3_-_Query1"/>
      <sheetName val="Foglio3_-_Report_(2)_-_Query1"/>
      <sheetName val="RF_POST_SCRITTURA1"/>
      <sheetName val="EFFETTO_CAMBIO1"/>
      <sheetName val="09_2019-IFRS51"/>
      <sheetName val="Andamento_FFO_Settore1"/>
      <sheetName val="Foglio3_-_Report_(2)_-_Report1"/>
      <sheetName val="Foglio3_-_Report1"/>
      <sheetName val="Foglio6_-_Query1"/>
      <sheetName val="EFFETTI_PPA_ABE_20181"/>
      <sheetName val="Scritture_IAS"/>
      <sheetName val="BW_IRAP_2020"/>
      <sheetName val="Financials_mga_OLD"/>
      <sheetName val="SP_RICL_SMART VIEW_"/>
      <sheetName val="Break_down_riclassifiche2"/>
      <sheetName val="ragno_imp_IVAA2"/>
      <sheetName val="PAG_1712"/>
      <sheetName val="_SINTETICO_HOL_FFO_OM_3Q172"/>
      <sheetName val="_SINTETICO_HOL_FFO_OM_Diretto_2"/>
      <sheetName val="FCST19_GRUPPO_CONSOLIDATO2"/>
      <sheetName val="FCST19_FFO_PER_ENTITY2"/>
      <sheetName val="Settori_OPERATIVI__2"/>
      <sheetName val="AUTO_ESTERO2"/>
      <sheetName val="GAR_E_ACA2"/>
      <sheetName val="ANALISI_PER_ENTITY_E_PER_GESTI2"/>
      <sheetName val="Sett_operativi_segment2"/>
      <sheetName val="CE_HOLD_E_API_CONSUNTIVO2"/>
      <sheetName val="RF_REPORT_SV2"/>
      <sheetName val="09-2019_ffo_per_entity2"/>
      <sheetName val="09_2019-GRUPPO_Consolidato2"/>
      <sheetName val="FFO_PER_ENTITY_20182"/>
      <sheetName val="CE_IFRS_-_Report_-_Report2"/>
      <sheetName val="Settori_operativi_18-172"/>
      <sheetName val="DIVIDENDI_DA_VALUTATE_A_-_Quer2"/>
      <sheetName val="Settori_operativi_ACTUAL-BDG2"/>
      <sheetName val="12-2018_Foglio1_-_Query_Contr2"/>
      <sheetName val="12-2018_Foglio1_-_Query_-_Quer2"/>
      <sheetName val="12-2017_Foglio1_-_Query_Con_(22"/>
      <sheetName val="CE_IFRS_-_Report2"/>
      <sheetName val="CE_IFRS_-_Report_-_Query2"/>
      <sheetName val="CE_IFRS_-_Query2"/>
      <sheetName val="INDIRETTO_IFRS5_-_Query2"/>
      <sheetName val="Foglio3_-_Query2"/>
      <sheetName val="Foglio3_-_Report_(2)_-_Query2"/>
      <sheetName val="RF_POST_SCRITTURA2"/>
      <sheetName val="EFFETTO_CAMBIO2"/>
      <sheetName val="09_2019-IFRS52"/>
      <sheetName val="Andamento_FFO_Settore2"/>
      <sheetName val="Foglio3_-_Report_(2)_-_Report2"/>
      <sheetName val="Foglio3_-_Report2"/>
      <sheetName val="Foglio6_-_Query2"/>
      <sheetName val="EFFETTI_PPA_ABE_20182"/>
      <sheetName val="Scritture_IAS1"/>
      <sheetName val="BW_IRAP_20201"/>
      <sheetName val="Financials_mga_OLD1"/>
      <sheetName val="FSC_Movim"/>
      <sheetName val="Report_SAP_riprese_fiscali"/>
      <sheetName val="Break_down_riclassifiche3"/>
      <sheetName val="ragno_imp_IVAA3"/>
      <sheetName val="PAG_1713"/>
      <sheetName val="_SINTETICO_HOL_FFO_OM_3Q173"/>
      <sheetName val="_SINTETICO_HOL_FFO_OM_Diretto_3"/>
      <sheetName val="FCST19_GRUPPO_CONSOLIDATO3"/>
      <sheetName val="FCST19_FFO_PER_ENTITY3"/>
      <sheetName val="Settori_OPERATIVI__3"/>
      <sheetName val="AUTO_ESTERO3"/>
      <sheetName val="GAR_E_ACA3"/>
      <sheetName val="ANALISI_PER_ENTITY_E_PER_GESTI3"/>
      <sheetName val="Sett_operativi_segment3"/>
      <sheetName val="CE_HOLD_E_API_CONSUNTIVO3"/>
      <sheetName val="RF_REPORT_SV3"/>
      <sheetName val="09-2019_ffo_per_entity3"/>
      <sheetName val="09_2019-GRUPPO_Consolidato3"/>
      <sheetName val="FFO_PER_ENTITY_20183"/>
      <sheetName val="CE_IFRS_-_Report_-_Report3"/>
      <sheetName val="Settori_operativi_18-173"/>
      <sheetName val="DIVIDENDI_DA_VALUTATE_A_-_Quer3"/>
      <sheetName val="Settori_operativi_ACTUAL-BDG3"/>
      <sheetName val="12-2018_Foglio1_-_Query_Contr3"/>
      <sheetName val="12-2018_Foglio1_-_Query_-_Quer3"/>
      <sheetName val="12-2017_Foglio1_-_Query_Con_(23"/>
      <sheetName val="CE_IFRS_-_Report3"/>
      <sheetName val="CE_IFRS_-_Report_-_Query3"/>
      <sheetName val="CE_IFRS_-_Query3"/>
      <sheetName val="INDIRETTO_IFRS5_-_Query3"/>
      <sheetName val="Foglio3_-_Query3"/>
      <sheetName val="Foglio3_-_Report_(2)_-_Query3"/>
      <sheetName val="RF_POST_SCRITTURA3"/>
      <sheetName val="EFFETTO_CAMBIO3"/>
      <sheetName val="09_2019-IFRS53"/>
      <sheetName val="Andamento_FFO_Settore3"/>
      <sheetName val="Foglio3_-_Report_(2)_-_Report3"/>
      <sheetName val="Foglio3_-_Report3"/>
      <sheetName val="Foglio6_-_Query3"/>
      <sheetName val="EFFETTI_PPA_ABE_20183"/>
      <sheetName val="Scritture_IAS2"/>
      <sheetName val="BW_IRAP_20202"/>
      <sheetName val="Financials_mga_OLD2"/>
      <sheetName val="FSC_Movim1"/>
      <sheetName val="Report_SAP_riprese_fiscali1"/>
      <sheetName val="SP_RICL_SMART_VIEW_"/>
      <sheetName val="impuestoabrilajulio"/>
      <sheetName val="valores publicos"/>
      <sheetName val="altas uci"/>
      <sheetName val="prest. soc."/>
      <sheetName val="lph e ince"/>
      <sheetName val="utilidades"/>
      <sheetName val="concil cont fis"/>
      <sheetName val="sso"/>
      <sheetName val="lph ince"/>
      <sheetName val="ccf"/>
      <sheetName val="ajuste infl dtt"/>
      <sheetName val="dep fisc y prom a.f. dtt "/>
      <sheetName val="sheet1"/>
      <sheetName val="#ref"/>
      <sheetName val="gen-2"/>
      <sheetName val="Break_down_riclassifiche4"/>
      <sheetName val="ragno_imp_IVAA4"/>
      <sheetName val="PAG_1714"/>
      <sheetName val="_SINTETICO_HOL_FFO_OM_3Q174"/>
      <sheetName val="_SINTETICO_HOL_FFO_OM_Diretto_4"/>
      <sheetName val="FCST19_GRUPPO_CONSOLIDATO4"/>
      <sheetName val="FCST19_FFO_PER_ENTITY4"/>
      <sheetName val="Settori_OPERATIVI__4"/>
      <sheetName val="AUTO_ESTERO4"/>
      <sheetName val="GAR_E_ACA4"/>
      <sheetName val="ANALISI_PER_ENTITY_E_PER_GESTI4"/>
      <sheetName val="Sett_operativi_segment4"/>
      <sheetName val="CE_HOLD_E_API_CONSUNTIVO4"/>
      <sheetName val="RF_REPORT_SV4"/>
      <sheetName val="09-2019_ffo_per_entity4"/>
      <sheetName val="09_2019-GRUPPO_Consolidato4"/>
      <sheetName val="FFO_PER_ENTITY_20184"/>
      <sheetName val="CE_IFRS_-_Report_-_Report4"/>
      <sheetName val="Settori_operativi_18-174"/>
      <sheetName val="DIVIDENDI_DA_VALUTATE_A_-_Quer4"/>
      <sheetName val="Settori_operativi_ACTUAL-BDG4"/>
      <sheetName val="12-2018_Foglio1_-_Query_Contr4"/>
      <sheetName val="12-2018_Foglio1_-_Query_-_Quer4"/>
      <sheetName val="12-2017_Foglio1_-_Query_Con_(24"/>
      <sheetName val="CE_IFRS_-_Report4"/>
      <sheetName val="CE_IFRS_-_Report_-_Query4"/>
      <sheetName val="CE_IFRS_-_Query4"/>
      <sheetName val="INDIRETTO_IFRS5_-_Query4"/>
      <sheetName val="Foglio3_-_Query4"/>
      <sheetName val="Foglio3_-_Report_(2)_-_Query4"/>
      <sheetName val="RF_POST_SCRITTURA4"/>
      <sheetName val="EFFETTO_CAMBIO4"/>
      <sheetName val="09_2019-IFRS54"/>
      <sheetName val="Andamento_FFO_Settore4"/>
      <sheetName val="Foglio3_-_Report_(2)_-_Report4"/>
      <sheetName val="Foglio3_-_Report4"/>
      <sheetName val="Foglio6_-_Query4"/>
      <sheetName val="EFFETTI_PPA_ABE_20184"/>
      <sheetName val="Scritture_IAS3"/>
      <sheetName val="BW_IRAP_20203"/>
      <sheetName val="Financials_mga_OLD3"/>
      <sheetName val="FSC_Movim2"/>
      <sheetName val="Report_SAP_riprese_fiscali2"/>
      <sheetName val="SP_RICL_SMART_VIEW_1"/>
      <sheetName val="valores_publicos"/>
      <sheetName val="altas_uci"/>
      <sheetName val="prest__soc_"/>
      <sheetName val="lph_e_ince"/>
      <sheetName val="concil_cont_fis"/>
      <sheetName val="lph_ince"/>
      <sheetName val="ajuste_infl_dtt"/>
      <sheetName val="dep_fisc_y_prom_a_f__dtt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riclassifica</v>
          </cell>
          <cell r="B1" t="str">
            <v>riclassifica</v>
          </cell>
          <cell r="C1" t="str">
            <v>riclassifica</v>
          </cell>
          <cell r="D1" t="str">
            <v>riclassifica</v>
          </cell>
          <cell r="E1" t="str">
            <v>riclassifica</v>
          </cell>
          <cell r="F1" t="str">
            <v>riclassifica</v>
          </cell>
          <cell r="G1" t="str">
            <v>riclassifica</v>
          </cell>
          <cell r="H1" t="str">
            <v>riclassifica</v>
          </cell>
          <cell r="I1" t="str">
            <v>riclassifica</v>
          </cell>
          <cell r="J1" t="str">
            <v>riclassifica</v>
          </cell>
          <cell r="K1" t="str">
            <v>riclassifica</v>
          </cell>
          <cell r="L1" t="str">
            <v>riclassifica</v>
          </cell>
          <cell r="M1" t="str">
            <v>riclassifica</v>
          </cell>
          <cell r="N1" t="str">
            <v>riclassifica</v>
          </cell>
          <cell r="O1" t="str">
            <v>riclassifica</v>
          </cell>
          <cell r="P1" t="str">
            <v>riclassifica</v>
          </cell>
          <cell r="Q1" t="str">
            <v>riclassifica</v>
          </cell>
          <cell r="R1" t="str">
            <v>riclassifica</v>
          </cell>
          <cell r="S1" t="str">
            <v>riclassifica</v>
          </cell>
          <cell r="T1" t="str">
            <v>riclassifica</v>
          </cell>
          <cell r="U1" t="str">
            <v>riclassifica</v>
          </cell>
          <cell r="V1" t="str">
            <v>riclassifica</v>
          </cell>
          <cell r="W1" t="str">
            <v>riclassifica</v>
          </cell>
          <cell r="X1" t="str">
            <v>riclassifica</v>
          </cell>
          <cell r="Y1" t="str">
            <v>riclassifica</v>
          </cell>
          <cell r="Z1" t="str">
            <v>riclassifica</v>
          </cell>
          <cell r="AA1" t="str">
            <v>riclassifica</v>
          </cell>
          <cell r="AB1" t="str">
            <v>riclassifica</v>
          </cell>
          <cell r="AC1" t="str">
            <v>riclassifica</v>
          </cell>
          <cell r="AD1" t="str">
            <v>riclassifica</v>
          </cell>
          <cell r="AE1" t="str">
            <v>riclassifica</v>
          </cell>
          <cell r="AF1" t="str">
            <v>riclassifica</v>
          </cell>
          <cell r="AG1" t="str">
            <v>riclassifica</v>
          </cell>
          <cell r="AH1" t="str">
            <v>riclassifica</v>
          </cell>
          <cell r="AI1" t="str">
            <v>riclassifica</v>
          </cell>
          <cell r="AJ1" t="str">
            <v>riclassifica</v>
          </cell>
          <cell r="AK1" t="str">
            <v>riclassifica</v>
          </cell>
          <cell r="AL1" t="str">
            <v>riclassifica</v>
          </cell>
          <cell r="AM1" t="str">
            <v>riclassifica</v>
          </cell>
          <cell r="AN1" t="str">
            <v>riclassifica</v>
          </cell>
          <cell r="AO1" t="str">
            <v>riclassifica</v>
          </cell>
          <cell r="AP1" t="str">
            <v>riclassifica</v>
          </cell>
          <cell r="AQ1" t="str">
            <v>riclassifica</v>
          </cell>
          <cell r="AR1" t="str">
            <v>riclassifica</v>
          </cell>
          <cell r="AS1" t="str">
            <v>riclassifica</v>
          </cell>
          <cell r="AT1" t="str">
            <v>riclassifica</v>
          </cell>
          <cell r="AU1" t="str">
            <v>riclassifica</v>
          </cell>
          <cell r="AV1" t="str">
            <v>riclassifica</v>
          </cell>
          <cell r="AW1" t="str">
            <v>riclassifica</v>
          </cell>
          <cell r="AX1" t="str">
            <v>riclassifica</v>
          </cell>
          <cell r="AY1" t="str">
            <v>riclassifica</v>
          </cell>
          <cell r="AZ1" t="str">
            <v>riclassifica</v>
          </cell>
          <cell r="BA1" t="str">
            <v>riclassifica</v>
          </cell>
          <cell r="BB1" t="str">
            <v>riclassifica</v>
          </cell>
          <cell r="BC1" t="str">
            <v>riclassifica</v>
          </cell>
          <cell r="BD1" t="str">
            <v>riclassifica</v>
          </cell>
        </row>
        <row r="2">
          <cell r="A2" t="str">
            <v>01</v>
          </cell>
          <cell r="B2" t="str">
            <v>AI1</v>
          </cell>
          <cell r="C2" t="str">
            <v>AI2</v>
          </cell>
          <cell r="D2" t="str">
            <v>AI3</v>
          </cell>
          <cell r="E2" t="str">
            <v>AII1</v>
          </cell>
          <cell r="F2" t="str">
            <v>AII2</v>
          </cell>
          <cell r="G2" t="str">
            <v>AII3</v>
          </cell>
          <cell r="H2" t="str">
            <v>AII4</v>
          </cell>
          <cell r="I2" t="str">
            <v>AII5</v>
          </cell>
          <cell r="J2" t="str">
            <v>AII6</v>
          </cell>
          <cell r="K2" t="str">
            <v>AII7</v>
          </cell>
          <cell r="L2" t="str">
            <v>AIII1</v>
          </cell>
          <cell r="M2" t="str">
            <v>BI1</v>
          </cell>
          <cell r="N2" t="str">
            <v>BI2</v>
          </cell>
          <cell r="O2" t="str">
            <v>BI3</v>
          </cell>
          <cell r="P2" t="str">
            <v>BI4</v>
          </cell>
          <cell r="Q2" t="str">
            <v>BII1</v>
          </cell>
          <cell r="R2" t="str">
            <v>BII2</v>
          </cell>
          <cell r="S2" t="str">
            <v>BII3</v>
          </cell>
          <cell r="T2" t="str">
            <v>BII4</v>
          </cell>
          <cell r="U2" t="str">
            <v>BII5</v>
          </cell>
          <cell r="V2" t="str">
            <v>BII6</v>
          </cell>
          <cell r="W2" t="str">
            <v>BIII1</v>
          </cell>
          <cell r="X2" t="str">
            <v>BIV1</v>
          </cell>
          <cell r="Y2" t="str">
            <v>BIV2</v>
          </cell>
          <cell r="Z2" t="str">
            <v>BIV3</v>
          </cell>
          <cell r="AA2" t="str">
            <v>BIV4</v>
          </cell>
          <cell r="AB2" t="str">
            <v>C1</v>
          </cell>
          <cell r="AC2" t="str">
            <v>C2</v>
          </cell>
          <cell r="AD2" t="str">
            <v>PAI1</v>
          </cell>
          <cell r="AE2" t="str">
            <v>PAI2</v>
          </cell>
          <cell r="AF2" t="str">
            <v>PAI3</v>
          </cell>
          <cell r="AG2" t="str">
            <v>PAII1</v>
          </cell>
          <cell r="AH2" t="str">
            <v>PAII2</v>
          </cell>
          <cell r="AI2" t="str">
            <v>PAII3</v>
          </cell>
          <cell r="AJ2" t="str">
            <v>PAIII1</v>
          </cell>
          <cell r="AK2" t="str">
            <v>PAIII2</v>
          </cell>
          <cell r="AL2" t="str">
            <v>PB1</v>
          </cell>
          <cell r="AM2" t="str">
            <v>PB2</v>
          </cell>
          <cell r="AN2" t="str">
            <v>PB3</v>
          </cell>
          <cell r="AO2" t="str">
            <v>PB4</v>
          </cell>
          <cell r="AP2" t="str">
            <v>PC1</v>
          </cell>
          <cell r="AQ2" t="str">
            <v>PD01</v>
          </cell>
          <cell r="AR2" t="str">
            <v>PD2</v>
          </cell>
          <cell r="AS2" t="str">
            <v>PD3</v>
          </cell>
          <cell r="AT2" t="str">
            <v>PD4</v>
          </cell>
          <cell r="AU2" t="str">
            <v>PD5</v>
          </cell>
          <cell r="AV2" t="str">
            <v>PD6</v>
          </cell>
          <cell r="AW2" t="str">
            <v>PD7</v>
          </cell>
          <cell r="AX2" t="str">
            <v>PD8</v>
          </cell>
          <cell r="AY2" t="str">
            <v>PD9</v>
          </cell>
          <cell r="AZ2" t="str">
            <v>PD10</v>
          </cell>
          <cell r="BA2" t="str">
            <v>PE1</v>
          </cell>
          <cell r="BB2" t="str">
            <v>PE2</v>
          </cell>
          <cell r="BC2" t="str">
            <v>ORD</v>
          </cell>
          <cell r="BD2" t="str">
            <v>PORD</v>
          </cell>
        </row>
        <row r="5">
          <cell r="A5" t="str">
            <v>riclassifica</v>
          </cell>
          <cell r="B5" t="str">
            <v>riclassifica</v>
          </cell>
          <cell r="C5" t="str">
            <v>riclassifica</v>
          </cell>
          <cell r="D5" t="str">
            <v>riclassifica</v>
          </cell>
          <cell r="E5" t="str">
            <v>riclassifica</v>
          </cell>
          <cell r="F5" t="str">
            <v>riclassifica</v>
          </cell>
          <cell r="G5" t="str">
            <v>riclassifica</v>
          </cell>
          <cell r="H5" t="str">
            <v>riclassifica</v>
          </cell>
          <cell r="I5" t="str">
            <v>riclassifica</v>
          </cell>
          <cell r="J5" t="str">
            <v>riclassifica</v>
          </cell>
          <cell r="K5" t="str">
            <v>riclassifica</v>
          </cell>
          <cell r="L5" t="str">
            <v>riclassifica</v>
          </cell>
          <cell r="M5" t="str">
            <v>riclassifica</v>
          </cell>
          <cell r="N5" t="str">
            <v>riclassifica</v>
          </cell>
          <cell r="O5" t="str">
            <v>riclassifica</v>
          </cell>
          <cell r="P5" t="str">
            <v>riclassifica</v>
          </cell>
          <cell r="Q5" t="str">
            <v>riclassifica</v>
          </cell>
          <cell r="R5" t="str">
            <v>riclassifica</v>
          </cell>
          <cell r="S5" t="str">
            <v>riclassifica</v>
          </cell>
          <cell r="T5" t="str">
            <v>riclassifica</v>
          </cell>
          <cell r="U5" t="str">
            <v>riclassifica</v>
          </cell>
          <cell r="V5" t="str">
            <v>riclassifica</v>
          </cell>
          <cell r="W5" t="str">
            <v>riclassifica</v>
          </cell>
          <cell r="X5" t="str">
            <v>riclassifica</v>
          </cell>
          <cell r="Y5" t="str">
            <v>riclassifica</v>
          </cell>
          <cell r="Z5" t="str">
            <v>riclassifica</v>
          </cell>
          <cell r="AA5" t="str">
            <v>riclassifica</v>
          </cell>
          <cell r="AB5" t="str">
            <v>riclassifica</v>
          </cell>
          <cell r="AC5" t="str">
            <v>riclassifica</v>
          </cell>
          <cell r="AD5" t="str">
            <v>riclassifica</v>
          </cell>
          <cell r="AE5" t="str">
            <v>riclassifica</v>
          </cell>
          <cell r="AF5" t="str">
            <v>riclassifica</v>
          </cell>
          <cell r="AG5" t="str">
            <v>riclassifica</v>
          </cell>
          <cell r="AH5" t="str">
            <v>riclassifica</v>
          </cell>
          <cell r="AI5" t="str">
            <v>riclassifica</v>
          </cell>
          <cell r="AJ5" t="str">
            <v>riclassifica</v>
          </cell>
          <cell r="AK5" t="str">
            <v>riclassifica</v>
          </cell>
          <cell r="AL5" t="str">
            <v>riclassifica</v>
          </cell>
          <cell r="AM5" t="str">
            <v>riclassifica</v>
          </cell>
          <cell r="AN5" t="str">
            <v>riclassifica</v>
          </cell>
          <cell r="AO5" t="str">
            <v>riclassifica</v>
          </cell>
          <cell r="AP5" t="str">
            <v>riclassifica</v>
          </cell>
          <cell r="AQ5" t="str">
            <v>riclassifica</v>
          </cell>
          <cell r="AR5" t="str">
            <v>riclassifica</v>
          </cell>
          <cell r="AS5" t="str">
            <v>riclassifica</v>
          </cell>
          <cell r="AT5" t="str">
            <v>riclassifica</v>
          </cell>
          <cell r="AU5" t="str">
            <v>riclassifica</v>
          </cell>
          <cell r="AV5" t="str">
            <v>riclassifica</v>
          </cell>
          <cell r="AW5" t="str">
            <v>riclassifica</v>
          </cell>
          <cell r="AX5" t="str">
            <v>riclassifica</v>
          </cell>
          <cell r="AY5" t="str">
            <v>riclassifica</v>
          </cell>
          <cell r="AZ5" t="str">
            <v>riclassifica</v>
          </cell>
          <cell r="BA5" t="str">
            <v>riclassifica</v>
          </cell>
          <cell r="BB5" t="str">
            <v>riclassifica</v>
          </cell>
          <cell r="BC5" t="str">
            <v>riclassifica</v>
          </cell>
          <cell r="BD5" t="str">
            <v>riclassifica</v>
          </cell>
          <cell r="BE5" t="str">
            <v>riclassifica</v>
          </cell>
          <cell r="BF5" t="str">
            <v>riclassifica</v>
          </cell>
        </row>
        <row r="6">
          <cell r="A6" t="str">
            <v>A 101</v>
          </cell>
          <cell r="B6" t="str">
            <v>A 102</v>
          </cell>
          <cell r="C6" t="str">
            <v>A 103</v>
          </cell>
          <cell r="D6" t="str">
            <v>A 201</v>
          </cell>
          <cell r="E6" t="str">
            <v>A 301</v>
          </cell>
          <cell r="F6" t="str">
            <v>A 302</v>
          </cell>
          <cell r="G6" t="str">
            <v>A 303</v>
          </cell>
          <cell r="H6" t="str">
            <v>A 304</v>
          </cell>
          <cell r="I6" t="str">
            <v>A 305</v>
          </cell>
          <cell r="J6" t="str">
            <v>A 306</v>
          </cell>
          <cell r="K6" t="str">
            <v>A 401</v>
          </cell>
          <cell r="L6" t="str">
            <v>A 501</v>
          </cell>
          <cell r="M6" t="str">
            <v>A 502</v>
          </cell>
          <cell r="N6" t="str">
            <v>B 101</v>
          </cell>
          <cell r="O6" t="str">
            <v>B 102</v>
          </cell>
          <cell r="P6" t="str">
            <v>B 103</v>
          </cell>
          <cell r="Q6" t="str">
            <v>B 104</v>
          </cell>
          <cell r="R6" t="str">
            <v>B 105</v>
          </cell>
          <cell r="S6" t="str">
            <v>B 106</v>
          </cell>
          <cell r="T6" t="str">
            <v>B 107</v>
          </cell>
          <cell r="U6" t="str">
            <v>B 108</v>
          </cell>
          <cell r="V6" t="str">
            <v>B 109</v>
          </cell>
          <cell r="W6" t="str">
            <v>B 110</v>
          </cell>
          <cell r="X6" t="str">
            <v>B 111</v>
          </cell>
          <cell r="Y6" t="str">
            <v>B 201</v>
          </cell>
          <cell r="Z6" t="str">
            <v>B 202</v>
          </cell>
          <cell r="AA6" t="str">
            <v>B 203</v>
          </cell>
          <cell r="AB6" t="str">
            <v>B 204</v>
          </cell>
          <cell r="AC6" t="str">
            <v>B 205</v>
          </cell>
          <cell r="AD6" t="str">
            <v>B 206</v>
          </cell>
          <cell r="AE6" t="str">
            <v>B 207</v>
          </cell>
          <cell r="AF6" t="str">
            <v>B 208</v>
          </cell>
          <cell r="AG6" t="str">
            <v>B 209</v>
          </cell>
          <cell r="AH6" t="str">
            <v>B 210</v>
          </cell>
          <cell r="AI6" t="str">
            <v>B 211</v>
          </cell>
          <cell r="AJ6" t="str">
            <v>B 212</v>
          </cell>
          <cell r="AK6" t="str">
            <v>B 213</v>
          </cell>
          <cell r="AL6" t="str">
            <v>B 214</v>
          </cell>
          <cell r="AM6" t="str">
            <v>B 215</v>
          </cell>
          <cell r="AN6" t="str">
            <v>B 216</v>
          </cell>
          <cell r="AO6" t="str">
            <v>B 217</v>
          </cell>
          <cell r="AP6" t="str">
            <v>B 218</v>
          </cell>
          <cell r="AQ6" t="str">
            <v>B 219</v>
          </cell>
          <cell r="AR6" t="str">
            <v>B 220</v>
          </cell>
          <cell r="AS6" t="str">
            <v>B 221</v>
          </cell>
          <cell r="AT6" t="str">
            <v>B 222</v>
          </cell>
          <cell r="AU6" t="str">
            <v>B 223</v>
          </cell>
          <cell r="AV6" t="str">
            <v>B 224</v>
          </cell>
          <cell r="AW6" t="str">
            <v>C 101</v>
          </cell>
          <cell r="AX6" t="str">
            <v>C 102</v>
          </cell>
          <cell r="AY6" t="str">
            <v>C 103</v>
          </cell>
          <cell r="AZ6" t="str">
            <v>D 101</v>
          </cell>
          <cell r="BA6" t="str">
            <v>D 102</v>
          </cell>
          <cell r="BB6" t="str">
            <v>D 103</v>
          </cell>
          <cell r="BC6" t="str">
            <v>D 104</v>
          </cell>
          <cell r="BD6" t="str">
            <v>D 105</v>
          </cell>
          <cell r="BE6" t="str">
            <v>D 106</v>
          </cell>
          <cell r="BF6" t="str">
            <v>E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2">
          <cell r="P2">
            <v>0</v>
          </cell>
        </row>
      </sheetData>
      <sheetData sheetId="11">
        <row r="2">
          <cell r="P2">
            <v>0</v>
          </cell>
        </row>
      </sheetData>
      <sheetData sheetId="12">
        <row r="2">
          <cell r="P2">
            <v>0</v>
          </cell>
        </row>
      </sheetData>
      <sheetData sheetId="13">
        <row r="2">
          <cell r="P2">
            <v>0</v>
          </cell>
        </row>
      </sheetData>
      <sheetData sheetId="14">
        <row r="2">
          <cell r="P2">
            <v>0</v>
          </cell>
        </row>
      </sheetData>
      <sheetData sheetId="15">
        <row r="2">
          <cell r="P2">
            <v>0</v>
          </cell>
        </row>
      </sheetData>
      <sheetData sheetId="16">
        <row r="2">
          <cell r="P2">
            <v>0</v>
          </cell>
        </row>
      </sheetData>
      <sheetData sheetId="17">
        <row r="2">
          <cell r="P2">
            <v>0</v>
          </cell>
        </row>
      </sheetData>
      <sheetData sheetId="18">
        <row r="2">
          <cell r="P2">
            <v>0</v>
          </cell>
        </row>
      </sheetData>
      <sheetData sheetId="19">
        <row r="2">
          <cell r="P2">
            <v>0</v>
          </cell>
        </row>
      </sheetData>
      <sheetData sheetId="20">
        <row r="2">
          <cell r="P2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2">
          <cell r="P2">
            <v>0</v>
          </cell>
        </row>
      </sheetData>
      <sheetData sheetId="53">
        <row r="2">
          <cell r="P2">
            <v>0</v>
          </cell>
        </row>
      </sheetData>
      <sheetData sheetId="54">
        <row r="2">
          <cell r="P2">
            <v>0</v>
          </cell>
        </row>
      </sheetData>
      <sheetData sheetId="55">
        <row r="2">
          <cell r="P2">
            <v>0</v>
          </cell>
        </row>
      </sheetData>
      <sheetData sheetId="56">
        <row r="2">
          <cell r="P2">
            <v>0</v>
          </cell>
        </row>
      </sheetData>
      <sheetData sheetId="57">
        <row r="2">
          <cell r="P2">
            <v>0</v>
          </cell>
        </row>
      </sheetData>
      <sheetData sheetId="58">
        <row r="2">
          <cell r="P2">
            <v>0</v>
          </cell>
        </row>
      </sheetData>
      <sheetData sheetId="59">
        <row r="2">
          <cell r="P2">
            <v>0</v>
          </cell>
        </row>
      </sheetData>
      <sheetData sheetId="60">
        <row r="2">
          <cell r="P2">
            <v>0</v>
          </cell>
        </row>
      </sheetData>
      <sheetData sheetId="61">
        <row r="2">
          <cell r="P2">
            <v>0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P2">
            <v>0</v>
          </cell>
        </row>
      </sheetData>
      <sheetData sheetId="87"/>
      <sheetData sheetId="88">
        <row r="2">
          <cell r="P2">
            <v>0</v>
          </cell>
        </row>
      </sheetData>
      <sheetData sheetId="89">
        <row r="2">
          <cell r="P2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>
        <row r="2">
          <cell r="P2">
            <v>0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>
        <row r="2">
          <cell r="P2">
            <v>0</v>
          </cell>
        </row>
      </sheetData>
      <sheetData sheetId="142">
        <row r="2">
          <cell r="P2">
            <v>0</v>
          </cell>
        </row>
      </sheetData>
      <sheetData sheetId="143">
        <row r="2">
          <cell r="P2">
            <v>0</v>
          </cell>
        </row>
      </sheetData>
      <sheetData sheetId="144">
        <row r="2">
          <cell r="P2">
            <v>0</v>
          </cell>
        </row>
      </sheetData>
      <sheetData sheetId="145">
        <row r="2">
          <cell r="P2">
            <v>0</v>
          </cell>
        </row>
      </sheetData>
      <sheetData sheetId="146">
        <row r="2">
          <cell r="P2">
            <v>0</v>
          </cell>
        </row>
      </sheetData>
      <sheetData sheetId="147">
        <row r="2">
          <cell r="P2">
            <v>0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2">
          <cell r="P2">
            <v>0</v>
          </cell>
        </row>
      </sheetData>
      <sheetData sheetId="185">
        <row r="2">
          <cell r="P2">
            <v>0</v>
          </cell>
        </row>
      </sheetData>
      <sheetData sheetId="186">
        <row r="2">
          <cell r="P2">
            <v>0</v>
          </cell>
        </row>
      </sheetData>
      <sheetData sheetId="187">
        <row r="2">
          <cell r="P2">
            <v>0</v>
          </cell>
        </row>
      </sheetData>
      <sheetData sheetId="188">
        <row r="2">
          <cell r="P2">
            <v>0</v>
          </cell>
        </row>
      </sheetData>
      <sheetData sheetId="189">
        <row r="2">
          <cell r="P2">
            <v>0</v>
          </cell>
        </row>
      </sheetData>
      <sheetData sheetId="190">
        <row r="2">
          <cell r="P2">
            <v>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>
        <row r="2">
          <cell r="P2">
            <v>0</v>
          </cell>
        </row>
      </sheetData>
      <sheetData sheetId="244">
        <row r="2">
          <cell r="P2">
            <v>0</v>
          </cell>
        </row>
      </sheetData>
      <sheetData sheetId="245">
        <row r="2">
          <cell r="P2">
            <v>0</v>
          </cell>
        </row>
      </sheetData>
      <sheetData sheetId="246">
        <row r="2">
          <cell r="P2">
            <v>0</v>
          </cell>
        </row>
      </sheetData>
      <sheetData sheetId="247">
        <row r="2">
          <cell r="P2">
            <v>0</v>
          </cell>
        </row>
      </sheetData>
      <sheetData sheetId="248">
        <row r="2">
          <cell r="P2">
            <v>0</v>
          </cell>
        </row>
      </sheetData>
      <sheetData sheetId="249">
        <row r="2">
          <cell r="P2">
            <v>0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"/>
      <sheetName val="SAP"/>
      <sheetName val="Dettagli"/>
      <sheetName val="Fabbricati"/>
      <sheetName val="Nuove"/>
      <sheetName val="Ampliamenti"/>
      <sheetName val="Adeguamenti"/>
      <sheetName val="Riqualifiche"/>
      <sheetName val="Varie"/>
      <sheetName val="Δ-"/>
      <sheetName val="Riep."/>
      <sheetName val="Foglio1"/>
      <sheetName val="Book"/>
      <sheetName val="Analisi"/>
      <sheetName val="supporto"/>
      <sheetName val="Lista"/>
      <sheetName val="Riep_"/>
      <sheetName val="Riep_1"/>
      <sheetName val="Riep_2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 2014MENS"/>
      <sheetName val="db Antirumore B2014_09-12-13"/>
      <sheetName val="Antirumore B2014_09-12-13"/>
    </sheetNames>
    <definedNames>
      <definedName name="___________pro7001" refersTo="#RIF!"/>
      <definedName name="___________pro7002" refersTo="#RIF!"/>
      <definedName name="___________pro7003" refersTo="#RI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"/>
      <sheetName val="SAP"/>
      <sheetName val="Dettagli"/>
      <sheetName val="Fabbricati"/>
      <sheetName val="Nuove"/>
      <sheetName val="Ampliamenti"/>
      <sheetName val="Adeguamenti"/>
      <sheetName val="Riqualifiche"/>
      <sheetName val="Varie"/>
      <sheetName val="Δ-"/>
      <sheetName val="Riep."/>
      <sheetName val="Foglio1"/>
      <sheetName val="Book"/>
      <sheetName val="Analisi"/>
    </sheetNames>
    <sheetDataSet>
      <sheetData sheetId="0"/>
      <sheetData sheetId="1" refreshError="1"/>
      <sheetData sheetId="2">
        <row r="529">
          <cell r="J529">
            <v>90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"/>
      <sheetName val="INV SETT"/>
      <sheetName val="SAP"/>
      <sheetName val="Dettagli"/>
      <sheetName val="Fabbricati"/>
      <sheetName val="Nuove"/>
      <sheetName val="Ampliamenti"/>
      <sheetName val="Adeguamenti"/>
      <sheetName val="Riqualifiche"/>
      <sheetName val="Varie"/>
      <sheetName val="Δ-"/>
      <sheetName val="Riep."/>
      <sheetName val="Book"/>
      <sheetName val="Analisi"/>
      <sheetName val="Dettaglio INVESTIMENTI DCOM_ADS"/>
      <sheetName val="Consuntivi investimenti Settem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"/>
      <sheetName val="SAP"/>
      <sheetName val="Dettagli"/>
      <sheetName val="Fabbricati"/>
      <sheetName val="Nuove"/>
      <sheetName val="Ampliamenti"/>
      <sheetName val="Adeguamenti"/>
      <sheetName val="Riqualifiche"/>
      <sheetName val="Varie"/>
      <sheetName val="Δ-"/>
      <sheetName val="Riep."/>
      <sheetName val="Foglio1"/>
      <sheetName val="Book"/>
      <sheetName val="Analisi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mpa A"/>
      <sheetName val="Stampa P"/>
      <sheetName val="Stampa Ce"/>
      <sheetName val="attivo"/>
      <sheetName val="passivo"/>
      <sheetName val="conto econ."/>
      <sheetName val="Tavanred €"/>
      <sheetName val="Tavanpatr €"/>
      <sheetName val="PD1"/>
      <sheetName val="PD2 (2)"/>
      <sheetName val="PD3 (2)"/>
      <sheetName val="PD4"/>
      <sheetName val="PD5"/>
      <sheetName val="PD6"/>
      <sheetName val="PD7"/>
      <sheetName val="crediti"/>
      <sheetName val="debiti"/>
      <sheetName val="materiali"/>
      <sheetName val="stampa_A"/>
      <sheetName val="Stampa_P"/>
      <sheetName val="Stampa_Ce"/>
      <sheetName val="conto_econ_"/>
      <sheetName val="Tavanred_€"/>
      <sheetName val="Tavanpatr_€"/>
      <sheetName val="PD2_(2)"/>
      <sheetName val="PD3_(2)"/>
      <sheetName val="stampa_A1"/>
      <sheetName val="Stampa_P1"/>
      <sheetName val="Stampa_Ce1"/>
      <sheetName val="conto_econ_1"/>
      <sheetName val="Tavanred_€1"/>
      <sheetName val="Tavanpatr_€1"/>
      <sheetName val="PD2_(2)1"/>
      <sheetName val="PD3_(2)1"/>
      <sheetName val="stampa_A2"/>
      <sheetName val="Stampa_P2"/>
      <sheetName val="Stampa_Ce2"/>
      <sheetName val="conto_econ_2"/>
      <sheetName val="Tavanred_€2"/>
      <sheetName val="Tavanpatr_€2"/>
      <sheetName val="PD2_(2)2"/>
      <sheetName val="PD3_(2)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B5" t="str">
            <v xml:space="preserve">IMMOBILIZZAZIONI    IMMATERIALI  </v>
          </cell>
        </row>
        <row r="6">
          <cell r="B6" t="str">
            <v>(PROSPETTO N.1)</v>
          </cell>
        </row>
        <row r="9">
          <cell r="E9">
            <v>37621</v>
          </cell>
          <cell r="K9" t="str">
            <v>VARIAZIONI DEL PERIODO</v>
          </cell>
          <cell r="Q9">
            <v>37986</v>
          </cell>
        </row>
        <row r="11">
          <cell r="I11" t="str">
            <v xml:space="preserve">VALORE  A </v>
          </cell>
          <cell r="K11" t="str">
            <v>ACQUISIZIONI</v>
          </cell>
          <cell r="L11" t="str">
            <v>ALIENAZIONI</v>
          </cell>
          <cell r="N11" t="str">
            <v>SVALUTAZIONI -</v>
          </cell>
          <cell r="U11" t="str">
            <v xml:space="preserve">VALORE  A </v>
          </cell>
        </row>
        <row r="12">
          <cell r="C12" t="str">
            <v>VOCI / SOTTOVOCI</v>
          </cell>
          <cell r="E12" t="str">
            <v>COSTO</v>
          </cell>
          <cell r="F12" t="str">
            <v>RIVALUTAZIONI</v>
          </cell>
          <cell r="G12" t="str">
            <v>SVALUTAZIONI</v>
          </cell>
          <cell r="H12" t="str">
            <v>AMMORT.</v>
          </cell>
          <cell r="I12" t="str">
            <v>BILANCIO</v>
          </cell>
          <cell r="K12" t="str">
            <v>/CAPITALIZZAZIONI</v>
          </cell>
          <cell r="L12" t="str">
            <v>/RADIAZIONI</v>
          </cell>
          <cell r="M12" t="str">
            <v>CONFERIMENTO</v>
          </cell>
          <cell r="N12" t="str">
            <v>RIPRISTINI</v>
          </cell>
          <cell r="O12" t="str">
            <v>AMMORTAMENTI</v>
          </cell>
          <cell r="Q12" t="str">
            <v>COSTO</v>
          </cell>
          <cell r="R12" t="str">
            <v>RIVALUTAZIONI</v>
          </cell>
          <cell r="S12" t="str">
            <v>SVALUTAZIONI</v>
          </cell>
          <cell r="T12" t="str">
            <v>AMMORTAMENTI</v>
          </cell>
          <cell r="U12" t="str">
            <v xml:space="preserve"> BILANCIO</v>
          </cell>
        </row>
        <row r="13">
          <cell r="M13">
            <v>37803</v>
          </cell>
          <cell r="N13" t="str">
            <v>DI VALORE +</v>
          </cell>
        </row>
        <row r="16">
          <cell r="B16" t="str">
            <v>Costi di impianto ed ampliamento</v>
          </cell>
          <cell r="K16">
            <v>1952</v>
          </cell>
          <cell r="L16">
            <v>0</v>
          </cell>
          <cell r="M16">
            <v>0</v>
          </cell>
          <cell r="O16">
            <v>-390</v>
          </cell>
          <cell r="Q16">
            <v>1952</v>
          </cell>
          <cell r="R16">
            <v>0</v>
          </cell>
          <cell r="S16">
            <v>0</v>
          </cell>
          <cell r="T16">
            <v>-390</v>
          </cell>
          <cell r="U16">
            <v>1562</v>
          </cell>
        </row>
        <row r="18">
          <cell r="B18" t="str">
            <v>Diritti di brevetto ind.le e di utilizz. delle opere  dell'ingegno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K18">
            <v>1792</v>
          </cell>
          <cell r="L18">
            <v>0</v>
          </cell>
          <cell r="M18">
            <v>4223</v>
          </cell>
          <cell r="O18">
            <v>-2005</v>
          </cell>
          <cell r="Q18">
            <v>6015</v>
          </cell>
          <cell r="R18">
            <v>0</v>
          </cell>
          <cell r="S18">
            <v>0</v>
          </cell>
          <cell r="T18">
            <v>-2005</v>
          </cell>
          <cell r="U18">
            <v>4010</v>
          </cell>
        </row>
        <row r="20">
          <cell r="B20" t="str">
            <v>Concessioni, licenze, marchi e diritti simili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K20">
            <v>132</v>
          </cell>
          <cell r="L20">
            <v>0</v>
          </cell>
          <cell r="M20">
            <v>29</v>
          </cell>
          <cell r="O20">
            <v>-32</v>
          </cell>
          <cell r="Q20">
            <v>161</v>
          </cell>
          <cell r="R20">
            <v>0</v>
          </cell>
          <cell r="S20">
            <v>0</v>
          </cell>
          <cell r="T20">
            <v>-32</v>
          </cell>
          <cell r="U20">
            <v>129</v>
          </cell>
        </row>
        <row r="22">
          <cell r="B22" t="str">
            <v>Avviamento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L22">
            <v>0</v>
          </cell>
          <cell r="M22">
            <v>6327366</v>
          </cell>
          <cell r="O22">
            <v>-218185</v>
          </cell>
          <cell r="Q22">
            <v>6327366</v>
          </cell>
          <cell r="R22">
            <v>0</v>
          </cell>
          <cell r="S22">
            <v>0</v>
          </cell>
          <cell r="T22">
            <v>-218185</v>
          </cell>
          <cell r="U22">
            <v>6109181</v>
          </cell>
        </row>
        <row r="24">
          <cell r="B24" t="str">
            <v>Immobilizzazioni in corso ed acconti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K24">
            <v>0</v>
          </cell>
          <cell r="L24">
            <v>0</v>
          </cell>
          <cell r="M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6">
          <cell r="B26" t="str">
            <v>Altre:</v>
          </cell>
        </row>
        <row r="27">
          <cell r="C27" t="str">
            <v>migliorie su immobili di terzi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K27">
            <v>0</v>
          </cell>
          <cell r="L27">
            <v>0</v>
          </cell>
          <cell r="M27">
            <v>5266</v>
          </cell>
          <cell r="O27">
            <v>-1318</v>
          </cell>
          <cell r="Q27">
            <v>5266</v>
          </cell>
          <cell r="R27">
            <v>0</v>
          </cell>
          <cell r="S27">
            <v>0</v>
          </cell>
          <cell r="T27">
            <v>-1318</v>
          </cell>
          <cell r="U27">
            <v>3948</v>
          </cell>
        </row>
        <row r="28">
          <cell r="C28" t="str">
            <v>software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K28">
            <v>6455</v>
          </cell>
          <cell r="L28">
            <v>0</v>
          </cell>
          <cell r="M28">
            <v>7419</v>
          </cell>
          <cell r="O28">
            <v>-4625</v>
          </cell>
          <cell r="Q28">
            <v>13874</v>
          </cell>
          <cell r="R28">
            <v>0</v>
          </cell>
          <cell r="S28">
            <v>0</v>
          </cell>
          <cell r="T28">
            <v>-4625</v>
          </cell>
          <cell r="U28">
            <v>9249</v>
          </cell>
        </row>
        <row r="29">
          <cell r="C29" t="str">
            <v>archivio tecnico opere d'arte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K29">
            <v>943</v>
          </cell>
          <cell r="L29">
            <v>0</v>
          </cell>
          <cell r="M29">
            <v>2521</v>
          </cell>
          <cell r="O29">
            <v>-693</v>
          </cell>
          <cell r="Q29">
            <v>3464</v>
          </cell>
          <cell r="R29">
            <v>0</v>
          </cell>
          <cell r="S29">
            <v>0</v>
          </cell>
          <cell r="T29">
            <v>-693</v>
          </cell>
          <cell r="U29">
            <v>2771</v>
          </cell>
        </row>
        <row r="30">
          <cell r="C30" t="str">
            <v>costi ed oneri di interconnessione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C31" t="str">
            <v>archivio cartografico elettronico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C32" t="str">
            <v>oneri accessori su finanziamenti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K32">
            <v>181875</v>
          </cell>
          <cell r="L32">
            <v>0</v>
          </cell>
          <cell r="M32">
            <v>0</v>
          </cell>
          <cell r="O32">
            <v>-4758</v>
          </cell>
          <cell r="Q32">
            <v>181875</v>
          </cell>
          <cell r="R32">
            <v>0</v>
          </cell>
          <cell r="S32">
            <v>0</v>
          </cell>
          <cell r="T32">
            <v>-4758</v>
          </cell>
          <cell r="U32">
            <v>177117</v>
          </cell>
        </row>
        <row r="33">
          <cell r="C33" t="str">
            <v>dirittti di usufrutto- fibra ottica</v>
          </cell>
          <cell r="K33">
            <v>308</v>
          </cell>
          <cell r="L33">
            <v>0</v>
          </cell>
          <cell r="M33">
            <v>0</v>
          </cell>
          <cell r="O33">
            <v>-15</v>
          </cell>
          <cell r="Q33">
            <v>308</v>
          </cell>
          <cell r="R33">
            <v>0</v>
          </cell>
          <cell r="S33">
            <v>0</v>
          </cell>
          <cell r="T33">
            <v>-15</v>
          </cell>
          <cell r="U33">
            <v>293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>
            <v>189581</v>
          </cell>
          <cell r="L34">
            <v>0</v>
          </cell>
          <cell r="M34">
            <v>15206</v>
          </cell>
          <cell r="N34">
            <v>0</v>
          </cell>
          <cell r="O34">
            <v>-11409</v>
          </cell>
          <cell r="Q34">
            <v>204787</v>
          </cell>
          <cell r="R34">
            <v>0</v>
          </cell>
          <cell r="S34">
            <v>0</v>
          </cell>
          <cell r="T34">
            <v>-11409</v>
          </cell>
          <cell r="U34">
            <v>193378</v>
          </cell>
        </row>
        <row r="36">
          <cell r="C36" t="str">
            <v>Totale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K36">
            <v>193457</v>
          </cell>
          <cell r="L36">
            <v>0</v>
          </cell>
          <cell r="M36">
            <v>6346824</v>
          </cell>
          <cell r="N36">
            <v>0</v>
          </cell>
          <cell r="O36">
            <v>-232021</v>
          </cell>
          <cell r="Q36">
            <v>6540281</v>
          </cell>
          <cell r="R36">
            <v>0</v>
          </cell>
          <cell r="S36">
            <v>0</v>
          </cell>
          <cell r="T36">
            <v>-232021</v>
          </cell>
          <cell r="U36">
            <v>6308260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fe convenzionali"/>
      <sheetName val="PATNETTO"/>
      <sheetName val="Fontalino"/>
      <sheetName val="Voci"/>
      <sheetName val="Accert.costi "/>
      <sheetName val="Caratt"/>
      <sheetName val="cc Autost."/>
      <sheetName val="tab cc"/>
      <sheetName val="Costi interc.- service"/>
      <sheetName val="PCT"/>
      <sheetName val="Tab.Costi III rip.bdg"/>
      <sheetName val="AMMIMM"/>
      <sheetName val="Imposte"/>
      <sheetName val="Fondo rinnovo"/>
      <sheetName val="BILTRIM"/>
      <sheetName val="Trimestr.finanziaria"/>
      <sheetName val="DB"/>
      <sheetName val="Tariffe_convenzionali"/>
      <sheetName val="Accert_costi_"/>
      <sheetName val="cc_Autost_"/>
      <sheetName val="tab_cc"/>
      <sheetName val="Costi_interc_-_service"/>
      <sheetName val="Tab_Costi_III_rip_bdg"/>
      <sheetName val="Fondo_rinnovo"/>
      <sheetName val="Trimestr_finanziaria"/>
      <sheetName val="Tariffe_convenzionali1"/>
      <sheetName val="Accert_costi_1"/>
      <sheetName val="cc_Autost_1"/>
      <sheetName val="tab_cc1"/>
      <sheetName val="Costi_interc_-_service1"/>
      <sheetName val="Tab_Costi_III_rip_bdg1"/>
      <sheetName val="Fondo_rinnovo1"/>
      <sheetName val="Trimestr_finanziar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"/>
      <sheetName val="INV SETT"/>
      <sheetName val="SAP"/>
      <sheetName val="Dettagli"/>
      <sheetName val="Fabbricati"/>
      <sheetName val="Nuove"/>
      <sheetName val="Ampliamenti"/>
      <sheetName val="Adeguamenti"/>
      <sheetName val="Riqualifiche"/>
      <sheetName val="Varie"/>
      <sheetName val="Δ-"/>
      <sheetName val="Riep."/>
      <sheetName val="Book"/>
      <sheetName val="Analisi"/>
      <sheetName val="Dettaglio INVESTIMENTI DCOM_AD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.1 ANAS"/>
      <sheetName val="C1"/>
      <sheetName val="C2"/>
      <sheetName val="C3"/>
      <sheetName val="C4"/>
      <sheetName val="C5"/>
      <sheetName val="C6-C7"/>
      <sheetName val="PSG + SV IV AA"/>
      <sheetName val="Back-up Grandi Opere"/>
      <sheetName val="Back-up Allegato J"/>
      <sheetName val="Backup CU 2007"/>
      <sheetName val="Backup Eseguito al 2001"/>
      <sheetName val="Cji3 al 2001"/>
      <sheetName val="Foglio1"/>
      <sheetName val="Backup 2002-2007"/>
      <sheetName val="Cji3 02-07"/>
      <sheetName val="CN43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g. 2003"/>
      <sheetName val="Riepilo Costi Ricavi"/>
      <sheetName val="Conto Economico"/>
      <sheetName val="Grafici "/>
      <sheetName val="Scorte TBA 2002"/>
      <sheetName val="Fabbisogno Tlp 2002"/>
      <sheetName val="Nota Cons. 11-05 Tba"/>
      <sheetName val="Nota Cons. 12-09 Tba "/>
      <sheetName val="Budget MSP 2003-2006 MOD"/>
      <sheetName val="Tab.Costi III rip.bdg"/>
      <sheetName val="anno 2004"/>
      <sheetName val="passivo"/>
      <sheetName val="Bdg__2003"/>
      <sheetName val="Riepilo_Costi_Ricavi"/>
      <sheetName val="Conto_Economico"/>
      <sheetName val="Grafici_"/>
      <sheetName val="Scorte_TBA_2002"/>
      <sheetName val="Fabbisogno_Tlp_2002"/>
      <sheetName val="Nota_Cons__11-05_Tba"/>
      <sheetName val="Nota_Cons__12-09_Tba_"/>
      <sheetName val="Budget_MSP_2003-2006_MOD"/>
      <sheetName val="Tab_Costi_III_rip_bdg"/>
      <sheetName val="anno_2004"/>
      <sheetName val="Criteri"/>
      <sheetName val="Bdg__20031"/>
      <sheetName val="Riepilo_Costi_Ricavi1"/>
      <sheetName val="Conto_Economico1"/>
      <sheetName val="Grafici_1"/>
      <sheetName val="Scorte_TBA_20021"/>
      <sheetName val="Fabbisogno_Tlp_20021"/>
      <sheetName val="Nota_Cons__11-05_Tba1"/>
      <sheetName val="Nota_Cons__12-09_Tba_1"/>
      <sheetName val="Budget_MSP_2003-2006_MOD1"/>
      <sheetName val="Tab_Costi_III_rip_bdg1"/>
      <sheetName val="anno_20041"/>
      <sheetName val="assumptions_investimenti"/>
      <sheetName val="Inputs"/>
      <sheetName val="Price"/>
      <sheetName val="Shareholding"/>
      <sheetName val="Charts (2)"/>
      <sheetName val="Bdg__20032"/>
      <sheetName val="Riepilo_Costi_Ricavi2"/>
      <sheetName val="Conto_Economico2"/>
      <sheetName val="Grafici_2"/>
      <sheetName val="Scorte_TBA_20022"/>
      <sheetName val="Fabbisogno_Tlp_20022"/>
      <sheetName val="Nota_Cons__11-05_Tba2"/>
      <sheetName val="Nota_Cons__12-09_Tba_2"/>
      <sheetName val="Budget_MSP_2003-2006_MOD2"/>
      <sheetName val="Tab_Costi_III_rip_bdg2"/>
      <sheetName val="anno_20042"/>
      <sheetName val="Charts_(2)"/>
    </sheetNames>
    <sheetDataSet>
      <sheetData sheetId="0" refreshError="1">
        <row r="2">
          <cell r="A2" t="str">
            <v>Budget 2003</v>
          </cell>
          <cell r="G2" t="str">
            <v>Legenda:</v>
          </cell>
          <cell r="I2" t="str">
            <v>Volumi</v>
          </cell>
        </row>
        <row r="4">
          <cell r="I4" t="str">
            <v>Valori in L/M.ni</v>
          </cell>
        </row>
        <row r="5">
          <cell r="A5" t="str">
            <v>VIACARD C/C</v>
          </cell>
        </row>
        <row r="6">
          <cell r="D6" t="str">
            <v>GEN</v>
          </cell>
          <cell r="E6" t="str">
            <v>FEB</v>
          </cell>
          <cell r="F6" t="str">
            <v>MAR</v>
          </cell>
          <cell r="G6" t="str">
            <v>APR</v>
          </cell>
          <cell r="H6" t="str">
            <v>MAG</v>
          </cell>
          <cell r="I6" t="str">
            <v>GIU</v>
          </cell>
          <cell r="J6" t="str">
            <v>LUG</v>
          </cell>
          <cell r="K6" t="str">
            <v>AGO</v>
          </cell>
          <cell r="L6" t="str">
            <v>SET</v>
          </cell>
          <cell r="M6" t="str">
            <v>OTT</v>
          </cell>
          <cell r="N6" t="str">
            <v>NOV</v>
          </cell>
          <cell r="O6" t="str">
            <v>DIC</v>
          </cell>
          <cell r="P6" t="str">
            <v>TOTALE</v>
          </cell>
        </row>
        <row r="7">
          <cell r="A7" t="str">
            <v>CONTI</v>
          </cell>
        </row>
        <row r="8">
          <cell r="B8" t="str">
            <v>Portafoglio Iniziale (*)</v>
          </cell>
          <cell r="D8">
            <v>1169735</v>
          </cell>
        </row>
        <row r="9">
          <cell r="B9" t="str">
            <v>Incremento</v>
          </cell>
          <cell r="D9">
            <v>9500</v>
          </cell>
          <cell r="E9">
            <v>7500</v>
          </cell>
          <cell r="F9">
            <v>6000</v>
          </cell>
          <cell r="G9">
            <v>7600</v>
          </cell>
          <cell r="H9">
            <v>3300</v>
          </cell>
          <cell r="I9">
            <v>6500</v>
          </cell>
          <cell r="J9">
            <v>6000</v>
          </cell>
          <cell r="K9">
            <v>4800</v>
          </cell>
          <cell r="L9">
            <v>3200</v>
          </cell>
          <cell r="M9">
            <v>2800</v>
          </cell>
          <cell r="N9">
            <v>2500</v>
          </cell>
          <cell r="O9">
            <v>2000</v>
          </cell>
          <cell r="P9">
            <v>61700</v>
          </cell>
        </row>
        <row r="10">
          <cell r="B10" t="str">
            <v>da dismissione Plus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</row>
        <row r="11">
          <cell r="B11" t="str">
            <v>Conti non Attivi</v>
          </cell>
          <cell r="C11">
            <v>48300</v>
          </cell>
        </row>
        <row r="12">
          <cell r="A12" t="str">
            <v>TOTALE CONTI</v>
          </cell>
          <cell r="D12">
            <v>1179235</v>
          </cell>
          <cell r="E12">
            <v>1186735</v>
          </cell>
          <cell r="F12">
            <v>1192735</v>
          </cell>
          <cell r="G12">
            <v>1200335</v>
          </cell>
          <cell r="H12">
            <v>1203635</v>
          </cell>
          <cell r="I12">
            <v>1210135</v>
          </cell>
          <cell r="J12">
            <v>1216135</v>
          </cell>
          <cell r="K12">
            <v>1220935</v>
          </cell>
          <cell r="L12">
            <v>1224135</v>
          </cell>
          <cell r="M12">
            <v>1226935</v>
          </cell>
          <cell r="N12">
            <v>1229435</v>
          </cell>
          <cell r="O12">
            <v>1231435</v>
          </cell>
        </row>
        <row r="14">
          <cell r="A14" t="str">
            <v>TESSERE</v>
          </cell>
          <cell r="C14" t="str">
            <v>Giusto</v>
          </cell>
          <cell r="D14">
            <v>2304567</v>
          </cell>
        </row>
        <row r="15">
          <cell r="B15" t="str">
            <v>Portafoglio Iniziale al netto delle Tessere Smarrite</v>
          </cell>
          <cell r="D15">
            <v>2429642</v>
          </cell>
          <cell r="E15" t="str">
            <v>Cannato</v>
          </cell>
        </row>
        <row r="16">
          <cell r="B16" t="str">
            <v>Incremento</v>
          </cell>
          <cell r="D16">
            <v>19950</v>
          </cell>
          <cell r="E16">
            <v>15750</v>
          </cell>
          <cell r="F16">
            <v>12600</v>
          </cell>
          <cell r="G16">
            <v>15960</v>
          </cell>
          <cell r="H16">
            <v>6930</v>
          </cell>
          <cell r="I16">
            <v>13650</v>
          </cell>
          <cell r="J16">
            <v>12600</v>
          </cell>
          <cell r="K16">
            <v>10080</v>
          </cell>
          <cell r="L16">
            <v>6720</v>
          </cell>
          <cell r="M16">
            <v>5880</v>
          </cell>
          <cell r="N16">
            <v>5250</v>
          </cell>
          <cell r="O16">
            <v>4130</v>
          </cell>
          <cell r="P16">
            <v>129500</v>
          </cell>
        </row>
        <row r="17">
          <cell r="B17" t="str">
            <v>da dismissione Plus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9">
          <cell r="A19" t="str">
            <v>TOTALE TESSERE</v>
          </cell>
          <cell r="D19">
            <v>2449592</v>
          </cell>
          <cell r="E19">
            <v>2465342</v>
          </cell>
          <cell r="F19">
            <v>2477942</v>
          </cell>
          <cell r="G19">
            <v>2493902</v>
          </cell>
          <cell r="H19">
            <v>2500832</v>
          </cell>
          <cell r="I19">
            <v>2514482</v>
          </cell>
          <cell r="J19">
            <v>2527082</v>
          </cell>
          <cell r="K19">
            <v>2537162</v>
          </cell>
          <cell r="L19">
            <v>2543882</v>
          </cell>
          <cell r="M19">
            <v>2549762</v>
          </cell>
          <cell r="N19">
            <v>2555012</v>
          </cell>
          <cell r="O19">
            <v>2559142</v>
          </cell>
        </row>
        <row r="20">
          <cell r="C20" t="str">
            <v>Giusto</v>
          </cell>
          <cell r="D20">
            <v>2324517</v>
          </cell>
          <cell r="E20">
            <v>2340267</v>
          </cell>
          <cell r="F20">
            <v>2352867</v>
          </cell>
          <cell r="G20">
            <v>2368827</v>
          </cell>
          <cell r="H20">
            <v>2375757</v>
          </cell>
          <cell r="I20">
            <v>2389407</v>
          </cell>
          <cell r="J20">
            <v>2402007</v>
          </cell>
          <cell r="K20">
            <v>2412087</v>
          </cell>
          <cell r="L20">
            <v>2418807</v>
          </cell>
          <cell r="M20">
            <v>2424687</v>
          </cell>
          <cell r="N20">
            <v>2429937</v>
          </cell>
          <cell r="O20">
            <v>2434067</v>
          </cell>
        </row>
        <row r="21">
          <cell r="A21" t="str">
            <v>RI.BA.</v>
          </cell>
          <cell r="D21">
            <v>519</v>
          </cell>
          <cell r="E21">
            <v>662</v>
          </cell>
          <cell r="F21">
            <v>702</v>
          </cell>
          <cell r="G21">
            <v>747.4425</v>
          </cell>
          <cell r="H21">
            <v>761</v>
          </cell>
          <cell r="I21">
            <v>883</v>
          </cell>
          <cell r="J21">
            <v>856</v>
          </cell>
          <cell r="K21">
            <v>891</v>
          </cell>
          <cell r="L21">
            <v>891</v>
          </cell>
          <cell r="M21">
            <v>600</v>
          </cell>
          <cell r="N21">
            <v>600</v>
          </cell>
          <cell r="O21">
            <v>600</v>
          </cell>
        </row>
        <row r="23">
          <cell r="A23" t="str">
            <v>INTROITI (Competenza  Mensile)</v>
          </cell>
        </row>
        <row r="24">
          <cell r="A24" t="str">
            <v>Q.A. CONTO</v>
          </cell>
          <cell r="B24" t="str">
            <v>(Escluso CdC)</v>
          </cell>
          <cell r="D24">
            <v>1277.1401733333335</v>
          </cell>
          <cell r="E24">
            <v>1277.1401733333335</v>
          </cell>
          <cell r="F24">
            <v>1277.1401733333335</v>
          </cell>
          <cell r="G24">
            <v>1277.1401733333335</v>
          </cell>
          <cell r="H24">
            <v>1277.1401733333335</v>
          </cell>
          <cell r="I24">
            <v>1277.1401733333335</v>
          </cell>
          <cell r="J24">
            <v>1277.1401733333335</v>
          </cell>
          <cell r="K24">
            <v>1277.1401733333335</v>
          </cell>
          <cell r="L24">
            <v>1277.1401733333335</v>
          </cell>
          <cell r="M24">
            <v>1277.1401733333335</v>
          </cell>
          <cell r="N24">
            <v>1277.1401733333335</v>
          </cell>
          <cell r="O24">
            <v>1277.1401733333335</v>
          </cell>
          <cell r="P24">
            <v>15325.68208</v>
          </cell>
        </row>
        <row r="25">
          <cell r="B25" t="str">
            <v>Portaf. Iniz. CdC  (**)</v>
          </cell>
          <cell r="D25">
            <v>117.85179583333333</v>
          </cell>
          <cell r="E25">
            <v>117.85179583333333</v>
          </cell>
          <cell r="F25">
            <v>117.85179583333333</v>
          </cell>
          <cell r="G25">
            <v>117.85179583333333</v>
          </cell>
          <cell r="H25">
            <v>117.85179583333333</v>
          </cell>
          <cell r="I25">
            <v>117.85179583333333</v>
          </cell>
          <cell r="J25">
            <v>117.85179583333333</v>
          </cell>
          <cell r="K25">
            <v>117.85179583333333</v>
          </cell>
          <cell r="L25">
            <v>117.85179583333333</v>
          </cell>
          <cell r="M25">
            <v>117.85179583333333</v>
          </cell>
          <cell r="N25">
            <v>117.85179583333333</v>
          </cell>
          <cell r="O25">
            <v>117.85179583333333</v>
          </cell>
          <cell r="P25">
            <v>1414.2215500000002</v>
          </cell>
        </row>
        <row r="26">
          <cell r="B26" t="str">
            <v>Incremento</v>
          </cell>
          <cell r="D26">
            <v>12.262916666666666</v>
          </cell>
          <cell r="E26">
            <v>10.561363636363636</v>
          </cell>
          <cell r="F26">
            <v>9.2940000000000005</v>
          </cell>
          <cell r="G26">
            <v>19.106444444444445</v>
          </cell>
          <cell r="H26">
            <v>23.899694444444446</v>
          </cell>
          <cell r="I26">
            <v>34.689694444444442</v>
          </cell>
          <cell r="J26">
            <v>42.439694444444442</v>
          </cell>
          <cell r="K26">
            <v>49.879694444444439</v>
          </cell>
          <cell r="L26">
            <v>56.079694444444442</v>
          </cell>
          <cell r="M26">
            <v>59.691694444444444</v>
          </cell>
          <cell r="N26">
            <v>64.529194444444443</v>
          </cell>
          <cell r="O26">
            <v>72.269194444444437</v>
          </cell>
          <cell r="P26">
            <v>454.70328030303034</v>
          </cell>
        </row>
        <row r="29">
          <cell r="A29" t="str">
            <v>TOTALE  Q.A. CONTO</v>
          </cell>
          <cell r="D29">
            <v>1407.2548858333334</v>
          </cell>
          <cell r="E29">
            <v>1405.5533328030306</v>
          </cell>
          <cell r="F29">
            <v>1404.285969166667</v>
          </cell>
          <cell r="G29">
            <v>1414.0984136111113</v>
          </cell>
          <cell r="H29">
            <v>1418.8916636111114</v>
          </cell>
          <cell r="I29">
            <v>1429.6816636111114</v>
          </cell>
          <cell r="J29">
            <v>1437.4316636111114</v>
          </cell>
          <cell r="K29">
            <v>1444.8716636111112</v>
          </cell>
          <cell r="L29">
            <v>1451.0716636111113</v>
          </cell>
          <cell r="M29">
            <v>1454.6836636111113</v>
          </cell>
          <cell r="N29">
            <v>1459.5211636111112</v>
          </cell>
          <cell r="O29">
            <v>1467.2611636111112</v>
          </cell>
          <cell r="P29">
            <v>17194.606910303031</v>
          </cell>
        </row>
        <row r="31">
          <cell r="A31" t="str">
            <v>Q.A. 2ª  TESSERA</v>
          </cell>
        </row>
        <row r="32">
          <cell r="B32" t="str">
            <v>Portafoglio Iniziale</v>
          </cell>
          <cell r="D32">
            <v>275.10097500000006</v>
          </cell>
          <cell r="E32">
            <v>275.10097500000006</v>
          </cell>
          <cell r="F32">
            <v>275.10097500000006</v>
          </cell>
          <cell r="G32">
            <v>275.10097500000006</v>
          </cell>
          <cell r="H32">
            <v>275.10097500000006</v>
          </cell>
          <cell r="I32">
            <v>275.10097500000006</v>
          </cell>
          <cell r="J32">
            <v>275.10097500000006</v>
          </cell>
          <cell r="K32">
            <v>275.10097500000006</v>
          </cell>
          <cell r="L32">
            <v>275.10097500000006</v>
          </cell>
          <cell r="M32">
            <v>275.10097500000006</v>
          </cell>
          <cell r="N32">
            <v>275.10097500000006</v>
          </cell>
          <cell r="O32">
            <v>275.10097500000006</v>
          </cell>
          <cell r="P32">
            <v>3301.2117000000017</v>
          </cell>
        </row>
        <row r="33">
          <cell r="B33" t="str">
            <v>Incremento</v>
          </cell>
          <cell r="D33">
            <v>2.6995833333333334</v>
          </cell>
          <cell r="E33">
            <v>2.3250000000000002</v>
          </cell>
          <cell r="F33">
            <v>2.0459999999999998</v>
          </cell>
          <cell r="G33">
            <v>2.8795555555555556</v>
          </cell>
          <cell r="H33">
            <v>1.406625</v>
          </cell>
          <cell r="I33">
            <v>3.1664285714285714</v>
          </cell>
          <cell r="J33">
            <v>3.41</v>
          </cell>
          <cell r="K33">
            <v>3.2736000000000001</v>
          </cell>
          <cell r="L33">
            <v>2.7280000000000002</v>
          </cell>
          <cell r="M33">
            <v>3.1826666666666665</v>
          </cell>
          <cell r="N33">
            <v>4.2625000000000002</v>
          </cell>
          <cell r="O33">
            <v>6.6029999999999998</v>
          </cell>
          <cell r="P33">
            <v>37.982959126984127</v>
          </cell>
        </row>
        <row r="36">
          <cell r="A36" t="str">
            <v>TOTALE Q.A. 2ª  TESSERA</v>
          </cell>
          <cell r="D36">
            <v>277.80055833333341</v>
          </cell>
          <cell r="E36">
            <v>277.42597500000005</v>
          </cell>
          <cell r="F36">
            <v>277.14697500000005</v>
          </cell>
          <cell r="G36">
            <v>277.98053055555562</v>
          </cell>
          <cell r="H36">
            <v>276.50760000000008</v>
          </cell>
          <cell r="I36">
            <v>278.26740357142864</v>
          </cell>
          <cell r="J36">
            <v>278.51097500000009</v>
          </cell>
          <cell r="K36">
            <v>278.37457500000005</v>
          </cell>
          <cell r="L36">
            <v>277.82897500000007</v>
          </cell>
          <cell r="M36">
            <v>278.28364166666671</v>
          </cell>
          <cell r="N36">
            <v>279.36347500000005</v>
          </cell>
          <cell r="O36">
            <v>281.70397500000007</v>
          </cell>
          <cell r="P36">
            <v>3339.1946591269852</v>
          </cell>
        </row>
        <row r="38">
          <cell r="A38" t="str">
            <v>RIMBORSO RI.BA.</v>
          </cell>
          <cell r="D38">
            <v>2.6780399999999998</v>
          </cell>
          <cell r="E38">
            <v>3.4159200000000003</v>
          </cell>
          <cell r="F38">
            <v>3.6223200000000002</v>
          </cell>
          <cell r="G38">
            <v>3.8568033000000002</v>
          </cell>
          <cell r="H38">
            <v>3.9267600000000003</v>
          </cell>
          <cell r="I38">
            <v>4.5562800000000001</v>
          </cell>
          <cell r="J38">
            <v>4.4169600000000004</v>
          </cell>
          <cell r="K38">
            <v>4.5975600000000005</v>
          </cell>
          <cell r="L38">
            <v>4.5975600000000005</v>
          </cell>
          <cell r="M38">
            <v>3.0960000000000001</v>
          </cell>
          <cell r="N38">
            <v>3.0960000000000001</v>
          </cell>
          <cell r="O38">
            <v>3.0960000000000001</v>
          </cell>
          <cell r="P38">
            <v>44.956203300000013</v>
          </cell>
        </row>
        <row r="40">
          <cell r="A40" t="str">
            <v>TOTALE INTROITI VIACARD DI C/C</v>
          </cell>
          <cell r="D40">
            <v>1687.7334841666668</v>
          </cell>
          <cell r="E40">
            <v>1686.3952278030306</v>
          </cell>
          <cell r="F40">
            <v>1685.055264166667</v>
          </cell>
          <cell r="G40">
            <v>1695.9357474666667</v>
          </cell>
          <cell r="H40">
            <v>1699.3260236111116</v>
          </cell>
          <cell r="I40">
            <v>1712.5053471825402</v>
          </cell>
          <cell r="J40">
            <v>1720.3595986111116</v>
          </cell>
          <cell r="K40">
            <v>1727.8437986111112</v>
          </cell>
          <cell r="L40">
            <v>1733.4981986111113</v>
          </cell>
          <cell r="M40">
            <v>1736.063305277778</v>
          </cell>
          <cell r="N40">
            <v>1741.9806386111113</v>
          </cell>
          <cell r="O40">
            <v>1752.0611386111113</v>
          </cell>
          <cell r="P40">
            <v>20578.757772730016</v>
          </cell>
        </row>
        <row r="41">
          <cell r="A41" t="str">
            <v>(*): Di cui conti attraverso C.d.C. (con retrocessione netta delle tariffe): 130.343 e c.a. 48.300 non attivi (di cui 4.200 c/ Fai al 31.07.96 - 20.100 c/c - 24.000 C.d.C.) SENZA ADDEBITO DELLA Q.A.</v>
          </cell>
        </row>
        <row r="42">
          <cell r="A42" t="str">
            <v>(**)</v>
          </cell>
          <cell r="B42">
            <v>130343</v>
          </cell>
          <cell r="C42" t="str">
            <v>conti attivi a Euro 10,85 (70% di 15,49E).</v>
          </cell>
        </row>
        <row r="43">
          <cell r="A43" t="str">
            <v>(***) l'addebito della quota associativa 195.000 Carte degli Enti</v>
          </cell>
        </row>
        <row r="45">
          <cell r="A45" t="str">
            <v>VIACARD PLUS</v>
          </cell>
        </row>
        <row r="46">
          <cell r="D46" t="str">
            <v>GEN</v>
          </cell>
          <cell r="E46" t="str">
            <v>FEB</v>
          </cell>
          <cell r="F46" t="str">
            <v>MAR</v>
          </cell>
          <cell r="G46" t="str">
            <v>APR</v>
          </cell>
          <cell r="H46" t="str">
            <v>MAG</v>
          </cell>
          <cell r="I46" t="str">
            <v>GIU</v>
          </cell>
          <cell r="J46" t="str">
            <v>LUG</v>
          </cell>
          <cell r="K46" t="str">
            <v>AGO</v>
          </cell>
          <cell r="L46" t="str">
            <v>SET</v>
          </cell>
          <cell r="M46" t="str">
            <v>OTT</v>
          </cell>
          <cell r="N46" t="str">
            <v>NOV</v>
          </cell>
          <cell r="O46" t="str">
            <v>DIC</v>
          </cell>
          <cell r="P46" t="str">
            <v>TOTALE</v>
          </cell>
        </row>
        <row r="47">
          <cell r="A47" t="str">
            <v>CONTI</v>
          </cell>
        </row>
        <row r="48">
          <cell r="B48" t="str">
            <v xml:space="preserve">Portafoglio Iniziale </v>
          </cell>
          <cell r="D48">
            <v>83630</v>
          </cell>
        </row>
        <row r="49">
          <cell r="B49" t="str">
            <v>Incremento</v>
          </cell>
          <cell r="D49">
            <v>-20</v>
          </cell>
          <cell r="E49">
            <v>-20</v>
          </cell>
          <cell r="F49">
            <v>-20</v>
          </cell>
          <cell r="G49">
            <v>-20</v>
          </cell>
          <cell r="H49">
            <v>-20</v>
          </cell>
          <cell r="I49">
            <v>-20</v>
          </cell>
          <cell r="J49">
            <v>-20</v>
          </cell>
          <cell r="K49">
            <v>-20</v>
          </cell>
          <cell r="L49">
            <v>-20</v>
          </cell>
          <cell r="M49">
            <v>-20</v>
          </cell>
          <cell r="N49">
            <v>-20</v>
          </cell>
          <cell r="O49">
            <v>-20</v>
          </cell>
          <cell r="P49">
            <v>-240</v>
          </cell>
        </row>
        <row r="51">
          <cell r="A51" t="str">
            <v>TOTALE CONTI</v>
          </cell>
          <cell r="D51">
            <v>83610</v>
          </cell>
          <cell r="E51">
            <v>83590</v>
          </cell>
          <cell r="F51">
            <v>83570</v>
          </cell>
          <cell r="G51">
            <v>83550</v>
          </cell>
          <cell r="H51">
            <v>83530</v>
          </cell>
          <cell r="I51">
            <v>83510</v>
          </cell>
          <cell r="J51">
            <v>83490</v>
          </cell>
          <cell r="K51">
            <v>83470</v>
          </cell>
          <cell r="L51">
            <v>83450</v>
          </cell>
          <cell r="M51">
            <v>83430</v>
          </cell>
          <cell r="N51">
            <v>83410</v>
          </cell>
          <cell r="O51">
            <v>83390</v>
          </cell>
        </row>
        <row r="53">
          <cell r="A53" t="str">
            <v>TESSERE</v>
          </cell>
        </row>
        <row r="54">
          <cell r="B54" t="str">
            <v>Portafoglio Iniziale al netto delle Tessere Smarrite</v>
          </cell>
          <cell r="D54">
            <v>123127</v>
          </cell>
        </row>
        <row r="55">
          <cell r="B55" t="str">
            <v>Incremento</v>
          </cell>
          <cell r="D55">
            <v>-30</v>
          </cell>
          <cell r="E55">
            <v>-30</v>
          </cell>
          <cell r="F55">
            <v>-30</v>
          </cell>
          <cell r="G55">
            <v>-30</v>
          </cell>
          <cell r="H55">
            <v>-30</v>
          </cell>
          <cell r="I55">
            <v>-30</v>
          </cell>
          <cell r="J55">
            <v>-30</v>
          </cell>
          <cell r="K55">
            <v>-30</v>
          </cell>
          <cell r="L55">
            <v>-30</v>
          </cell>
          <cell r="M55">
            <v>-30</v>
          </cell>
          <cell r="N55">
            <v>-30</v>
          </cell>
          <cell r="O55">
            <v>-30</v>
          </cell>
          <cell r="P55">
            <v>-360</v>
          </cell>
        </row>
        <row r="57">
          <cell r="A57" t="str">
            <v>TOTALE TESSERE</v>
          </cell>
          <cell r="D57">
            <v>123097</v>
          </cell>
          <cell r="E57">
            <v>123067</v>
          </cell>
          <cell r="F57">
            <v>123037</v>
          </cell>
          <cell r="G57">
            <v>123007</v>
          </cell>
          <cell r="H57">
            <v>122977</v>
          </cell>
          <cell r="I57">
            <v>122947</v>
          </cell>
          <cell r="J57">
            <v>122917</v>
          </cell>
          <cell r="K57">
            <v>122887</v>
          </cell>
          <cell r="L57">
            <v>122857</v>
          </cell>
          <cell r="M57">
            <v>122827</v>
          </cell>
          <cell r="N57">
            <v>122797</v>
          </cell>
          <cell r="O57">
            <v>122767</v>
          </cell>
        </row>
        <row r="60">
          <cell r="A60" t="str">
            <v>INTROITI (Competenza  Mensile)</v>
          </cell>
        </row>
        <row r="61">
          <cell r="A61" t="str">
            <v>Q.A. CONTO</v>
          </cell>
        </row>
        <row r="62">
          <cell r="B62" t="str">
            <v>Portafoglio Iniziale</v>
          </cell>
          <cell r="D62">
            <v>129.55680833333332</v>
          </cell>
          <cell r="E62">
            <v>129.55680833333332</v>
          </cell>
          <cell r="F62">
            <v>129.55680833333332</v>
          </cell>
          <cell r="G62">
            <v>103.64544666666666</v>
          </cell>
          <cell r="H62">
            <v>103.64544666666666</v>
          </cell>
          <cell r="I62">
            <v>103.64544666666666</v>
          </cell>
          <cell r="J62">
            <v>103.64544666666666</v>
          </cell>
          <cell r="K62">
            <v>103.64544666666666</v>
          </cell>
          <cell r="L62">
            <v>103.64544666666666</v>
          </cell>
          <cell r="M62">
            <v>103.64544666666666</v>
          </cell>
          <cell r="N62">
            <v>103.64544666666666</v>
          </cell>
          <cell r="O62">
            <v>103.64544666666666</v>
          </cell>
          <cell r="P62">
            <v>1321.4794449999999</v>
          </cell>
        </row>
        <row r="63">
          <cell r="B63" t="str">
            <v>Incremento</v>
          </cell>
          <cell r="D63">
            <v>-2.4786666666666669E-2</v>
          </cell>
          <cell r="E63">
            <v>-4.4616000000000003E-2</v>
          </cell>
          <cell r="F63">
            <v>-6.0479466666666676E-2</v>
          </cell>
          <cell r="G63">
            <v>-7.3170240000000011E-2</v>
          </cell>
          <cell r="H63">
            <v>-8.332285866666668E-2</v>
          </cell>
          <cell r="I63">
            <v>-9.1444953600000017E-2</v>
          </cell>
          <cell r="J63">
            <v>-9.7942629546666687E-2</v>
          </cell>
          <cell r="K63">
            <v>-0.10314077030400003</v>
          </cell>
          <cell r="L63">
            <v>-0.10729928290986668</v>
          </cell>
          <cell r="M63">
            <v>-0.11062609299456001</v>
          </cell>
          <cell r="N63">
            <v>-0.1132875410623147</v>
          </cell>
          <cell r="O63">
            <v>-0.11541669951651844</v>
          </cell>
          <cell r="P63">
            <v>-1.0255332019339267</v>
          </cell>
        </row>
        <row r="65">
          <cell r="A65" t="str">
            <v>TOTALE  Q.A. CONTO</v>
          </cell>
          <cell r="D65">
            <v>129.53202166666665</v>
          </cell>
          <cell r="E65">
            <v>129.51219233333333</v>
          </cell>
          <cell r="F65">
            <v>129.49632886666666</v>
          </cell>
          <cell r="G65">
            <v>103.57227642666666</v>
          </cell>
          <cell r="H65">
            <v>103.562123808</v>
          </cell>
          <cell r="I65">
            <v>103.55400171306665</v>
          </cell>
          <cell r="J65">
            <v>103.54750403711999</v>
          </cell>
          <cell r="K65">
            <v>103.54230589636266</v>
          </cell>
          <cell r="L65">
            <v>103.53814738375679</v>
          </cell>
          <cell r="M65">
            <v>103.53482057367209</v>
          </cell>
          <cell r="N65">
            <v>103.53215912560434</v>
          </cell>
          <cell r="O65">
            <v>103.53002996715014</v>
          </cell>
          <cell r="P65">
            <v>1320.453911798066</v>
          </cell>
        </row>
        <row r="67">
          <cell r="A67" t="str">
            <v>Q.A. 2ª  TESSERA</v>
          </cell>
        </row>
        <row r="68">
          <cell r="B68" t="str">
            <v>Portafoglio Iniziale</v>
          </cell>
          <cell r="D68">
            <v>40.780652500000002</v>
          </cell>
          <cell r="E68">
            <v>40.780652500000002</v>
          </cell>
          <cell r="F68">
            <v>40.780652500000002</v>
          </cell>
          <cell r="G68">
            <v>10.195163125000001</v>
          </cell>
          <cell r="H68">
            <v>10.195163125000001</v>
          </cell>
          <cell r="I68">
            <v>10.195163125000001</v>
          </cell>
          <cell r="J68">
            <v>10.195163125000001</v>
          </cell>
          <cell r="K68">
            <v>10.195163125000001</v>
          </cell>
          <cell r="L68">
            <v>10.195163125000001</v>
          </cell>
          <cell r="M68">
            <v>10.195163125000001</v>
          </cell>
          <cell r="N68">
            <v>10.195163125000001</v>
          </cell>
          <cell r="O68">
            <v>10.195163125000001</v>
          </cell>
          <cell r="P68">
            <v>214.09842562499995</v>
          </cell>
        </row>
        <row r="69">
          <cell r="B69" t="str">
            <v>Incremento</v>
          </cell>
          <cell r="D69">
            <v>-2.5812500000000002E-3</v>
          </cell>
          <cell r="E69">
            <v>-3.2265625000000003E-3</v>
          </cell>
          <cell r="F69">
            <v>-3.3878906250000003E-3</v>
          </cell>
          <cell r="G69">
            <v>-3.4282226562500004E-3</v>
          </cell>
          <cell r="H69">
            <v>-3.4383056640625003E-3</v>
          </cell>
          <cell r="I69">
            <v>-3.4408264160156253E-3</v>
          </cell>
          <cell r="J69">
            <v>-3.4414566040039066E-3</v>
          </cell>
          <cell r="K69">
            <v>-3.4416141510009769E-3</v>
          </cell>
          <cell r="L69">
            <v>-3.4416535377502443E-3</v>
          </cell>
          <cell r="M69">
            <v>-3.4416633844375614E-3</v>
          </cell>
          <cell r="N69">
            <v>-3.4416658461093905E-3</v>
          </cell>
          <cell r="O69">
            <v>-3.4416664615273479E-3</v>
          </cell>
          <cell r="P69">
            <v>-4.0152777846157554E-2</v>
          </cell>
        </row>
        <row r="71">
          <cell r="A71" t="str">
            <v>TOTALE Q.A. 2ª  TESSERA</v>
          </cell>
          <cell r="D71">
            <v>40.778071250000004</v>
          </cell>
          <cell r="E71">
            <v>40.777425937500006</v>
          </cell>
          <cell r="F71">
            <v>40.777264609375003</v>
          </cell>
          <cell r="G71">
            <v>10.19173490234375</v>
          </cell>
          <cell r="H71">
            <v>10.191724819335938</v>
          </cell>
          <cell r="I71">
            <v>10.191722298583985</v>
          </cell>
          <cell r="J71">
            <v>10.191721668395997</v>
          </cell>
          <cell r="K71">
            <v>10.191721510849</v>
          </cell>
          <cell r="L71">
            <v>10.19172147146225</v>
          </cell>
          <cell r="M71">
            <v>10.191721461615563</v>
          </cell>
          <cell r="N71">
            <v>10.191721459153891</v>
          </cell>
          <cell r="O71">
            <v>10.191721458538472</v>
          </cell>
          <cell r="P71">
            <v>214.05827284715383</v>
          </cell>
        </row>
        <row r="73">
          <cell r="A73" t="str">
            <v xml:space="preserve">TOTALE QUOTA ASSOCIATIVA </v>
          </cell>
          <cell r="D73">
            <v>170.31009291666666</v>
          </cell>
          <cell r="E73">
            <v>170.28961827083333</v>
          </cell>
          <cell r="F73">
            <v>170.27359347604167</v>
          </cell>
          <cell r="G73">
            <v>113.76401132901042</v>
          </cell>
          <cell r="H73">
            <v>113.75384862733594</v>
          </cell>
          <cell r="I73">
            <v>113.74572401165064</v>
          </cell>
          <cell r="J73">
            <v>113.73922570551599</v>
          </cell>
          <cell r="K73">
            <v>113.73402740721167</v>
          </cell>
          <cell r="L73">
            <v>113.72986885521904</v>
          </cell>
          <cell r="M73">
            <v>113.72654203528765</v>
          </cell>
          <cell r="N73">
            <v>113.72388058475823</v>
          </cell>
          <cell r="O73">
            <v>113.72175142568861</v>
          </cell>
          <cell r="P73">
            <v>1534.51218464522</v>
          </cell>
        </row>
        <row r="75">
          <cell r="A75" t="str">
            <v>RIMBORSO ESTRATTO CONTO</v>
          </cell>
        </row>
        <row r="76">
          <cell r="B76" t="str">
            <v>Portafoglio Iniziale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B77" t="str">
            <v>Incremento</v>
          </cell>
          <cell r="D77">
            <v>-1.2016666666666665E-2</v>
          </cell>
          <cell r="E77">
            <v>-2.403333333333333E-2</v>
          </cell>
          <cell r="F77">
            <v>-3.6049999999999999E-2</v>
          </cell>
          <cell r="G77">
            <v>-4.806666666666666E-2</v>
          </cell>
          <cell r="H77">
            <v>-6.0083333333333322E-2</v>
          </cell>
          <cell r="I77">
            <v>-7.2099999999999984E-2</v>
          </cell>
          <cell r="J77">
            <v>-8.4116666666666645E-2</v>
          </cell>
          <cell r="K77">
            <v>-9.6133333333333307E-2</v>
          </cell>
          <cell r="L77">
            <v>-0.10814999999999997</v>
          </cell>
          <cell r="M77">
            <v>-0.12016666666666663</v>
          </cell>
          <cell r="N77">
            <v>-0.13218333333333329</v>
          </cell>
          <cell r="O77">
            <v>-0.14419999999999997</v>
          </cell>
          <cell r="P77">
            <v>-0.9372999999999998</v>
          </cell>
        </row>
        <row r="79">
          <cell r="A79" t="str">
            <v>TOTALE RIMBORSO ESTRATTO CONTO</v>
          </cell>
          <cell r="D79">
            <v>-1.2016666666666665E-2</v>
          </cell>
          <cell r="E79">
            <v>-2.403333333333333E-2</v>
          </cell>
          <cell r="F79">
            <v>-3.6049999999999999E-2</v>
          </cell>
          <cell r="G79">
            <v>-4.806666666666666E-2</v>
          </cell>
          <cell r="H79">
            <v>-6.0083333333333322E-2</v>
          </cell>
          <cell r="I79">
            <v>-7.2099999999999984E-2</v>
          </cell>
          <cell r="J79">
            <v>-8.4116666666666645E-2</v>
          </cell>
          <cell r="K79">
            <v>-9.6133333333333307E-2</v>
          </cell>
          <cell r="L79">
            <v>-0.10814999999999997</v>
          </cell>
          <cell r="M79">
            <v>-0.12016666666666663</v>
          </cell>
          <cell r="N79">
            <v>-0.13218333333333329</v>
          </cell>
          <cell r="O79">
            <v>-0.14419999999999997</v>
          </cell>
          <cell r="P79">
            <v>-0.9372999999999998</v>
          </cell>
        </row>
        <row r="80">
          <cell r="A80" t="str">
            <v>ROYALTIES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</row>
        <row r="81">
          <cell r="A81" t="str">
            <v>TOTALE INTROITI VIACARD PLUS</v>
          </cell>
          <cell r="D81">
            <v>170.29807625000001</v>
          </cell>
          <cell r="E81">
            <v>170.26558493749999</v>
          </cell>
          <cell r="F81">
            <v>170.23754347604168</v>
          </cell>
          <cell r="G81">
            <v>113.71594466234374</v>
          </cell>
          <cell r="H81">
            <v>113.6937652940026</v>
          </cell>
          <cell r="I81">
            <v>113.67362401165063</v>
          </cell>
          <cell r="J81">
            <v>113.65510903884932</v>
          </cell>
          <cell r="K81">
            <v>113.63789407387834</v>
          </cell>
          <cell r="L81">
            <v>113.62171885521904</v>
          </cell>
          <cell r="M81">
            <v>113.60637536862099</v>
          </cell>
          <cell r="N81">
            <v>113.5916972514249</v>
          </cell>
          <cell r="O81">
            <v>113.57755142568861</v>
          </cell>
          <cell r="P81">
            <v>1533.5748846452198</v>
          </cell>
        </row>
        <row r="84">
          <cell r="A84" t="str">
            <v>EUROP PASS</v>
          </cell>
        </row>
        <row r="85">
          <cell r="D85" t="str">
            <v>GEN</v>
          </cell>
          <cell r="E85" t="str">
            <v>FEB</v>
          </cell>
          <cell r="F85" t="str">
            <v>MAR</v>
          </cell>
          <cell r="G85" t="str">
            <v>APR</v>
          </cell>
          <cell r="H85" t="str">
            <v>MAG</v>
          </cell>
          <cell r="I85" t="str">
            <v>GIU</v>
          </cell>
          <cell r="J85" t="str">
            <v>LUG</v>
          </cell>
          <cell r="K85" t="str">
            <v>AGO</v>
          </cell>
          <cell r="L85" t="str">
            <v>SET</v>
          </cell>
          <cell r="M85" t="str">
            <v>OTT</v>
          </cell>
          <cell r="N85" t="str">
            <v>NOV</v>
          </cell>
          <cell r="O85" t="str">
            <v>DIC</v>
          </cell>
          <cell r="P85" t="str">
            <v>TOTALE</v>
          </cell>
        </row>
        <row r="86">
          <cell r="A86" t="str">
            <v>CARTE</v>
          </cell>
        </row>
        <row r="87">
          <cell r="B87" t="str">
            <v>Portafoglio Iniziale</v>
          </cell>
          <cell r="D87">
            <v>11355</v>
          </cell>
        </row>
        <row r="88">
          <cell r="B88" t="str">
            <v>Incremento</v>
          </cell>
          <cell r="D88">
            <v>1660</v>
          </cell>
          <cell r="E88">
            <v>1660</v>
          </cell>
          <cell r="F88">
            <v>1660</v>
          </cell>
          <cell r="G88">
            <v>1660</v>
          </cell>
          <cell r="H88">
            <v>1660</v>
          </cell>
          <cell r="I88">
            <v>1740</v>
          </cell>
          <cell r="J88">
            <v>1660</v>
          </cell>
          <cell r="K88">
            <v>1660</v>
          </cell>
          <cell r="L88">
            <v>1660</v>
          </cell>
          <cell r="M88">
            <v>1660</v>
          </cell>
          <cell r="N88">
            <v>1660</v>
          </cell>
          <cell r="O88">
            <v>1660</v>
          </cell>
          <cell r="P88">
            <v>20000</v>
          </cell>
        </row>
        <row r="89">
          <cell r="B89" t="str">
            <v>di cui in promozione</v>
          </cell>
          <cell r="D89">
            <v>830</v>
          </cell>
          <cell r="E89">
            <v>830</v>
          </cell>
          <cell r="F89">
            <v>830</v>
          </cell>
          <cell r="G89">
            <v>830</v>
          </cell>
          <cell r="H89">
            <v>830</v>
          </cell>
          <cell r="I89">
            <v>870</v>
          </cell>
          <cell r="J89">
            <v>830</v>
          </cell>
          <cell r="K89">
            <v>830</v>
          </cell>
          <cell r="L89">
            <v>830</v>
          </cell>
          <cell r="M89">
            <v>830</v>
          </cell>
          <cell r="N89">
            <v>830</v>
          </cell>
          <cell r="O89">
            <v>830</v>
          </cell>
          <cell r="P89">
            <v>10000</v>
          </cell>
        </row>
        <row r="91">
          <cell r="A91" t="str">
            <v>TOT. CARTE</v>
          </cell>
          <cell r="D91">
            <v>13015</v>
          </cell>
          <cell r="E91">
            <v>14675</v>
          </cell>
          <cell r="F91">
            <v>16335</v>
          </cell>
          <cell r="G91">
            <v>17995</v>
          </cell>
          <cell r="H91">
            <v>19655</v>
          </cell>
          <cell r="I91">
            <v>21395</v>
          </cell>
          <cell r="J91">
            <v>23055</v>
          </cell>
          <cell r="K91">
            <v>24715</v>
          </cell>
          <cell r="L91">
            <v>26375</v>
          </cell>
          <cell r="M91">
            <v>28035</v>
          </cell>
          <cell r="N91">
            <v>29695</v>
          </cell>
          <cell r="O91">
            <v>31355</v>
          </cell>
        </row>
        <row r="94">
          <cell r="A94" t="str">
            <v>INTROITI (Competenza  Mensile)</v>
          </cell>
        </row>
        <row r="96">
          <cell r="B96" t="str">
            <v>Portafoglio Iniziale</v>
          </cell>
          <cell r="D96">
            <v>4.8826500000000008</v>
          </cell>
          <cell r="E96">
            <v>4.8826500000000008</v>
          </cell>
          <cell r="F96">
            <v>4.8826500000000008</v>
          </cell>
          <cell r="G96">
            <v>4.8826500000000008</v>
          </cell>
          <cell r="H96">
            <v>4.8826500000000008</v>
          </cell>
          <cell r="I96">
            <v>4.8826500000000008</v>
          </cell>
          <cell r="J96">
            <v>4.8826500000000008</v>
          </cell>
          <cell r="K96">
            <v>4.8826500000000008</v>
          </cell>
          <cell r="L96">
            <v>4.8826500000000008</v>
          </cell>
          <cell r="M96">
            <v>4.8826500000000008</v>
          </cell>
          <cell r="N96">
            <v>4.8826500000000008</v>
          </cell>
          <cell r="O96">
            <v>4.8826500000000008</v>
          </cell>
          <cell r="P96">
            <v>58.591799999999999</v>
          </cell>
        </row>
        <row r="97">
          <cell r="B97" t="str">
            <v>Incremento</v>
          </cell>
          <cell r="D97">
            <v>0.35690000000000005</v>
          </cell>
          <cell r="E97">
            <v>0.74624545454545466</v>
          </cell>
          <cell r="F97">
            <v>1.1745254545454547</v>
          </cell>
          <cell r="G97">
            <v>1.6503921212121213</v>
          </cell>
          <cell r="H97">
            <v>2.1857421212121215</v>
          </cell>
          <cell r="I97">
            <v>2.827056406926407</v>
          </cell>
          <cell r="J97">
            <v>3.540856406926407</v>
          </cell>
          <cell r="K97">
            <v>4.397416406926407</v>
          </cell>
          <cell r="L97">
            <v>5.4681164069264074</v>
          </cell>
          <cell r="M97">
            <v>6.8957164069264074</v>
          </cell>
          <cell r="N97">
            <v>9.0371164069264083</v>
          </cell>
          <cell r="O97">
            <v>13.319916406926408</v>
          </cell>
          <cell r="P97">
            <v>51.600000000000009</v>
          </cell>
        </row>
        <row r="98">
          <cell r="B98" t="str">
            <v>Royalties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</row>
        <row r="100">
          <cell r="A100" t="str">
            <v>TOTALE INTROITI EUROPPASS</v>
          </cell>
          <cell r="D100">
            <v>5.2395500000000013</v>
          </cell>
          <cell r="E100">
            <v>5.6288954545454555</v>
          </cell>
          <cell r="F100">
            <v>6.0571754545454555</v>
          </cell>
          <cell r="G100">
            <v>6.5330421212121221</v>
          </cell>
          <cell r="H100">
            <v>7.0683921212121223</v>
          </cell>
          <cell r="I100">
            <v>7.7097064069264079</v>
          </cell>
          <cell r="J100">
            <v>8.423506406926407</v>
          </cell>
          <cell r="K100">
            <v>9.2800664069264087</v>
          </cell>
          <cell r="L100">
            <v>10.350766406926407</v>
          </cell>
          <cell r="M100">
            <v>11.778366406926409</v>
          </cell>
          <cell r="N100">
            <v>13.91976640692641</v>
          </cell>
          <cell r="O100">
            <v>18.202566406926408</v>
          </cell>
          <cell r="P100">
            <v>110.1918</v>
          </cell>
        </row>
        <row r="103">
          <cell r="A103" t="str">
            <v>TELEPASS BUSINESS</v>
          </cell>
        </row>
        <row r="104">
          <cell r="D104" t="str">
            <v>GEN</v>
          </cell>
          <cell r="E104" t="str">
            <v>FEB</v>
          </cell>
          <cell r="F104" t="str">
            <v>MAR</v>
          </cell>
          <cell r="G104" t="str">
            <v>APR</v>
          </cell>
          <cell r="H104" t="str">
            <v>MAG</v>
          </cell>
          <cell r="I104" t="str">
            <v>GIU</v>
          </cell>
          <cell r="J104" t="str">
            <v>LUG</v>
          </cell>
          <cell r="K104" t="str">
            <v>AGO</v>
          </cell>
          <cell r="L104" t="str">
            <v>SET</v>
          </cell>
          <cell r="M104" t="str">
            <v>OTT</v>
          </cell>
          <cell r="N104" t="str">
            <v>NOV</v>
          </cell>
          <cell r="O104" t="str">
            <v>DIC</v>
          </cell>
          <cell r="P104" t="str">
            <v>TOTALE</v>
          </cell>
        </row>
        <row r="105">
          <cell r="A105" t="str">
            <v xml:space="preserve">APPARATI TELEPASS </v>
          </cell>
          <cell r="C105" t="str">
            <v>App. in Scad.</v>
          </cell>
          <cell r="H105">
            <v>2000</v>
          </cell>
          <cell r="I105">
            <v>2000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4000</v>
          </cell>
        </row>
        <row r="106">
          <cell r="B106" t="str">
            <v>Portafoglio Iniziale Telepass Circolanti</v>
          </cell>
          <cell r="C106">
            <v>1568758</v>
          </cell>
          <cell r="D106">
            <v>1403058</v>
          </cell>
        </row>
        <row r="107">
          <cell r="B107" t="str">
            <v>Telepass in Promo + Esenti  + Smarr. 2002</v>
          </cell>
          <cell r="C107">
            <v>165700</v>
          </cell>
        </row>
        <row r="108">
          <cell r="B108" t="str">
            <v xml:space="preserve">Telepass Distribuiti </v>
          </cell>
          <cell r="D108">
            <v>33300</v>
          </cell>
          <cell r="E108">
            <v>31900</v>
          </cell>
          <cell r="F108">
            <v>30000</v>
          </cell>
          <cell r="G108">
            <v>25800</v>
          </cell>
          <cell r="H108">
            <v>23600</v>
          </cell>
          <cell r="I108">
            <v>27700</v>
          </cell>
          <cell r="J108">
            <v>27000</v>
          </cell>
          <cell r="K108">
            <v>18400</v>
          </cell>
          <cell r="L108">
            <v>25800</v>
          </cell>
          <cell r="M108">
            <v>26500</v>
          </cell>
          <cell r="N108">
            <v>26000</v>
          </cell>
          <cell r="O108">
            <v>19000</v>
          </cell>
          <cell r="P108">
            <v>315000</v>
          </cell>
        </row>
        <row r="109">
          <cell r="B109" t="str">
            <v xml:space="preserve">Telepass Ritirati </v>
          </cell>
          <cell r="D109">
            <v>14600</v>
          </cell>
          <cell r="E109">
            <v>14000</v>
          </cell>
          <cell r="F109">
            <v>12450</v>
          </cell>
          <cell r="G109">
            <v>10250</v>
          </cell>
          <cell r="H109">
            <v>11600</v>
          </cell>
          <cell r="I109">
            <v>10500</v>
          </cell>
          <cell r="J109">
            <v>12300</v>
          </cell>
          <cell r="K109">
            <v>9000</v>
          </cell>
          <cell r="L109">
            <v>11000</v>
          </cell>
          <cell r="M109">
            <v>10300</v>
          </cell>
          <cell r="N109">
            <v>12000</v>
          </cell>
          <cell r="O109">
            <v>12000</v>
          </cell>
          <cell r="P109">
            <v>140000</v>
          </cell>
        </row>
        <row r="110">
          <cell r="A110" t="str">
            <v xml:space="preserve">TOTALE TELEPASS CIRCOLANTI </v>
          </cell>
          <cell r="C110" t="str">
            <v>al 31/12/02</v>
          </cell>
          <cell r="D110">
            <v>18700</v>
          </cell>
          <cell r="E110">
            <v>17900</v>
          </cell>
          <cell r="F110">
            <v>17550</v>
          </cell>
          <cell r="G110">
            <v>15550</v>
          </cell>
          <cell r="H110">
            <v>12000</v>
          </cell>
          <cell r="I110">
            <v>17200</v>
          </cell>
          <cell r="J110">
            <v>14700</v>
          </cell>
          <cell r="K110">
            <v>9400</v>
          </cell>
          <cell r="L110">
            <v>14800</v>
          </cell>
          <cell r="M110">
            <v>16200</v>
          </cell>
          <cell r="N110">
            <v>14000</v>
          </cell>
          <cell r="O110">
            <v>7000</v>
          </cell>
          <cell r="P110">
            <v>175000</v>
          </cell>
        </row>
        <row r="111">
          <cell r="B111" t="str">
            <v>Telepass in Promozione</v>
          </cell>
          <cell r="C111">
            <v>40000</v>
          </cell>
          <cell r="D111">
            <v>17000</v>
          </cell>
          <cell r="E111">
            <v>17000</v>
          </cell>
          <cell r="F111">
            <v>7000</v>
          </cell>
          <cell r="G111">
            <v>7000</v>
          </cell>
          <cell r="H111">
            <v>11000</v>
          </cell>
          <cell r="I111">
            <v>6000</v>
          </cell>
          <cell r="J111">
            <v>-14000</v>
          </cell>
          <cell r="K111">
            <v>-14000</v>
          </cell>
          <cell r="L111">
            <v>-3000</v>
          </cell>
          <cell r="M111">
            <v>-4000</v>
          </cell>
          <cell r="N111">
            <v>-9000</v>
          </cell>
          <cell r="O111">
            <v>4000</v>
          </cell>
          <cell r="P111">
            <v>25000</v>
          </cell>
        </row>
        <row r="112">
          <cell r="B112" t="str">
            <v xml:space="preserve">Telepass Esenti (Dipend.) </v>
          </cell>
          <cell r="C112">
            <v>31400</v>
          </cell>
          <cell r="D112">
            <v>246</v>
          </cell>
          <cell r="E112">
            <v>313</v>
          </cell>
          <cell r="F112">
            <v>501</v>
          </cell>
          <cell r="G112">
            <v>328</v>
          </cell>
          <cell r="H112">
            <v>234</v>
          </cell>
          <cell r="I112">
            <v>472</v>
          </cell>
          <cell r="J112">
            <v>291</v>
          </cell>
          <cell r="K112">
            <v>326</v>
          </cell>
          <cell r="L112">
            <v>179</v>
          </cell>
          <cell r="M112">
            <v>150</v>
          </cell>
          <cell r="N112">
            <v>180</v>
          </cell>
          <cell r="O112">
            <v>180</v>
          </cell>
          <cell r="P112">
            <v>3400</v>
          </cell>
        </row>
        <row r="113">
          <cell r="B113" t="str">
            <v xml:space="preserve">Telepass Smarriti </v>
          </cell>
          <cell r="C113">
            <v>94300</v>
          </cell>
          <cell r="D113">
            <v>1300</v>
          </cell>
          <cell r="E113">
            <v>1000</v>
          </cell>
          <cell r="F113">
            <v>1200</v>
          </cell>
          <cell r="G113">
            <v>1000</v>
          </cell>
          <cell r="H113">
            <v>1300</v>
          </cell>
          <cell r="I113">
            <v>1000</v>
          </cell>
          <cell r="J113">
            <v>1100</v>
          </cell>
          <cell r="K113">
            <v>1000</v>
          </cell>
          <cell r="L113">
            <v>1200</v>
          </cell>
          <cell r="M113">
            <v>1300</v>
          </cell>
          <cell r="N113">
            <v>1300</v>
          </cell>
          <cell r="O113">
            <v>1300</v>
          </cell>
          <cell r="P113">
            <v>14000</v>
          </cell>
        </row>
        <row r="114">
          <cell r="B114" t="str">
            <v xml:space="preserve">Telepass Sostituiti </v>
          </cell>
          <cell r="C114">
            <v>892666</v>
          </cell>
          <cell r="D114">
            <v>20000</v>
          </cell>
          <cell r="E114">
            <v>20000</v>
          </cell>
          <cell r="F114">
            <v>20000</v>
          </cell>
          <cell r="G114">
            <v>20000</v>
          </cell>
          <cell r="H114">
            <v>20000</v>
          </cell>
          <cell r="I114">
            <v>20000</v>
          </cell>
          <cell r="J114">
            <v>20000</v>
          </cell>
          <cell r="K114">
            <v>20000</v>
          </cell>
          <cell r="L114">
            <v>20000</v>
          </cell>
          <cell r="M114">
            <v>20000</v>
          </cell>
          <cell r="N114">
            <v>20000</v>
          </cell>
          <cell r="O114">
            <v>20000</v>
          </cell>
          <cell r="P114">
            <v>240000</v>
          </cell>
        </row>
        <row r="115">
          <cell r="A115" t="str">
            <v xml:space="preserve">TELEPASS A PAGAMENTO </v>
          </cell>
          <cell r="D115">
            <v>154</v>
          </cell>
          <cell r="E115">
            <v>-413</v>
          </cell>
          <cell r="F115">
            <v>8849</v>
          </cell>
          <cell r="G115">
            <v>7222</v>
          </cell>
          <cell r="H115">
            <v>1466</v>
          </cell>
          <cell r="I115">
            <v>11728</v>
          </cell>
          <cell r="J115">
            <v>27309</v>
          </cell>
          <cell r="K115">
            <v>22074</v>
          </cell>
          <cell r="L115">
            <v>16421</v>
          </cell>
          <cell r="M115">
            <v>18750</v>
          </cell>
          <cell r="N115">
            <v>21520</v>
          </cell>
          <cell r="O115">
            <v>1520</v>
          </cell>
          <cell r="P115">
            <v>136600</v>
          </cell>
        </row>
        <row r="117">
          <cell r="A117" t="str">
            <v>FABBISOGNO TELEPASS 2003 (Mensile)</v>
          </cell>
          <cell r="D117">
            <v>53300</v>
          </cell>
          <cell r="E117">
            <v>51900</v>
          </cell>
          <cell r="F117">
            <v>50000</v>
          </cell>
          <cell r="G117">
            <v>45800</v>
          </cell>
          <cell r="H117">
            <v>43600</v>
          </cell>
          <cell r="I117">
            <v>47700</v>
          </cell>
          <cell r="J117">
            <v>47000</v>
          </cell>
          <cell r="K117">
            <v>38400</v>
          </cell>
          <cell r="L117">
            <v>45800</v>
          </cell>
          <cell r="M117">
            <v>46500</v>
          </cell>
          <cell r="N117">
            <v>46000</v>
          </cell>
          <cell r="O117">
            <v>39000</v>
          </cell>
          <cell r="P117">
            <v>555000</v>
          </cell>
        </row>
        <row r="118">
          <cell r="A118" t="str">
            <v>FABBISOGNO TELEPASS 2003 (Cumulato)</v>
          </cell>
          <cell r="D118">
            <v>53300</v>
          </cell>
          <cell r="E118">
            <v>105200</v>
          </cell>
          <cell r="F118">
            <v>155200</v>
          </cell>
          <cell r="G118">
            <v>201000</v>
          </cell>
          <cell r="H118">
            <v>244600</v>
          </cell>
          <cell r="I118">
            <v>292300</v>
          </cell>
          <cell r="J118">
            <v>339300</v>
          </cell>
          <cell r="K118">
            <v>377700</v>
          </cell>
          <cell r="L118">
            <v>423500</v>
          </cell>
          <cell r="M118">
            <v>470000</v>
          </cell>
          <cell r="N118">
            <v>516000</v>
          </cell>
          <cell r="O118">
            <v>555000</v>
          </cell>
        </row>
        <row r="120">
          <cell r="A120" t="str">
            <v>TOT. TELEPASS CIRCOLANTI (Cumulato)</v>
          </cell>
          <cell r="D120">
            <v>1587458</v>
          </cell>
          <cell r="E120">
            <v>1605358</v>
          </cell>
          <cell r="F120">
            <v>1622908</v>
          </cell>
          <cell r="G120">
            <v>1638458</v>
          </cell>
          <cell r="H120">
            <v>1650458</v>
          </cell>
          <cell r="I120">
            <v>1667658</v>
          </cell>
          <cell r="J120">
            <v>1682358</v>
          </cell>
          <cell r="K120">
            <v>1691758</v>
          </cell>
          <cell r="L120">
            <v>1706558</v>
          </cell>
          <cell r="M120">
            <v>1722758</v>
          </cell>
          <cell r="N120">
            <v>1736758</v>
          </cell>
          <cell r="O120">
            <v>1743758</v>
          </cell>
        </row>
        <row r="121">
          <cell r="A121" t="str">
            <v>TOT. TELEPASS A PAGAM.TO (Cumulato)</v>
          </cell>
          <cell r="D121">
            <v>1403212</v>
          </cell>
          <cell r="E121">
            <v>1402799</v>
          </cell>
          <cell r="F121">
            <v>1411648</v>
          </cell>
          <cell r="G121">
            <v>1418870</v>
          </cell>
          <cell r="H121">
            <v>1420336</v>
          </cell>
          <cell r="I121">
            <v>1432064</v>
          </cell>
          <cell r="J121">
            <v>1459373</v>
          </cell>
          <cell r="K121">
            <v>1481447</v>
          </cell>
          <cell r="L121">
            <v>1497868</v>
          </cell>
          <cell r="M121">
            <v>1516618</v>
          </cell>
          <cell r="N121">
            <v>1538138</v>
          </cell>
          <cell r="O121">
            <v>1539658</v>
          </cell>
        </row>
        <row r="124">
          <cell r="A124" t="str">
            <v>INTROITI (Competenza  Mensile)</v>
          </cell>
        </row>
        <row r="125">
          <cell r="B125" t="str">
            <v>Portafoglio Iniziale</v>
          </cell>
          <cell r="D125">
            <v>1445.1497400000001</v>
          </cell>
          <cell r="E125">
            <v>1445.1497400000001</v>
          </cell>
          <cell r="F125">
            <v>1445.1497400000001</v>
          </cell>
          <cell r="G125">
            <v>1445.1497400000001</v>
          </cell>
          <cell r="H125">
            <v>1445.1497400000001</v>
          </cell>
          <cell r="I125">
            <v>1445.1497400000001</v>
          </cell>
          <cell r="J125">
            <v>1445.1497400000001</v>
          </cell>
          <cell r="K125">
            <v>1445.1497400000001</v>
          </cell>
          <cell r="L125">
            <v>1445.1497400000001</v>
          </cell>
          <cell r="M125">
            <v>1445.1497400000001</v>
          </cell>
          <cell r="N125">
            <v>1445.1497400000001</v>
          </cell>
          <cell r="O125">
            <v>1445.1497400000001</v>
          </cell>
          <cell r="P125">
            <v>17341.796880000005</v>
          </cell>
        </row>
        <row r="126">
          <cell r="B126" t="str">
            <v>Incremento</v>
          </cell>
          <cell r="D126">
            <v>0</v>
          </cell>
          <cell r="E126">
            <v>0.15862000000000001</v>
          </cell>
          <cell r="F126">
            <v>-0.26676999999999995</v>
          </cell>
          <cell r="G126">
            <v>8.8476999999999997</v>
          </cell>
          <cell r="H126">
            <v>16.286359999999998</v>
          </cell>
          <cell r="I126">
            <v>17.796339999999997</v>
          </cell>
          <cell r="J126">
            <v>29.876179999999998</v>
          </cell>
          <cell r="K126">
            <v>58.004449999999999</v>
          </cell>
          <cell r="L126">
            <v>80.740669999999994</v>
          </cell>
          <cell r="M126">
            <v>97.654299999999992</v>
          </cell>
          <cell r="N126">
            <v>116.96679999999999</v>
          </cell>
          <cell r="O126">
            <v>139.13239999999999</v>
          </cell>
          <cell r="P126">
            <v>565.19704999999999</v>
          </cell>
        </row>
        <row r="128">
          <cell r="A128" t="str">
            <v>TOTALE INTROITI TELEPASS BUSINESS</v>
          </cell>
          <cell r="D128">
            <v>1445.1497400000001</v>
          </cell>
          <cell r="E128">
            <v>1445.30836</v>
          </cell>
          <cell r="F128">
            <v>1444.8829700000001</v>
          </cell>
          <cell r="G128">
            <v>1453.9974400000001</v>
          </cell>
          <cell r="H128">
            <v>1461.4361000000001</v>
          </cell>
          <cell r="I128">
            <v>1462.9460800000002</v>
          </cell>
          <cell r="J128">
            <v>1475.02592</v>
          </cell>
          <cell r="K128">
            <v>1503.15419</v>
          </cell>
          <cell r="L128">
            <v>1525.89041</v>
          </cell>
          <cell r="M128">
            <v>1542.80404</v>
          </cell>
          <cell r="N128">
            <v>1562.11654</v>
          </cell>
          <cell r="O128">
            <v>1584.28214</v>
          </cell>
          <cell r="P128">
            <v>17906.993929999997</v>
          </cell>
        </row>
        <row r="131">
          <cell r="A131" t="str">
            <v>TELEPASS FAMILY</v>
          </cell>
        </row>
        <row r="132">
          <cell r="D132" t="str">
            <v>GEN</v>
          </cell>
          <cell r="E132" t="str">
            <v>FEB</v>
          </cell>
          <cell r="F132" t="str">
            <v>MAR</v>
          </cell>
          <cell r="G132" t="str">
            <v>APR</v>
          </cell>
          <cell r="H132" t="str">
            <v>MAG</v>
          </cell>
          <cell r="I132" t="str">
            <v>GIU</v>
          </cell>
          <cell r="J132" t="str">
            <v>LUG</v>
          </cell>
          <cell r="K132" t="str">
            <v>AGO</v>
          </cell>
          <cell r="L132" t="str">
            <v>SET</v>
          </cell>
          <cell r="M132" t="str">
            <v>OTT</v>
          </cell>
          <cell r="N132" t="str">
            <v>NOV</v>
          </cell>
          <cell r="O132" t="str">
            <v>DIC</v>
          </cell>
          <cell r="P132" t="str">
            <v>TOTALE</v>
          </cell>
        </row>
        <row r="133">
          <cell r="A133" t="str">
            <v xml:space="preserve">APPARATI TELEPASS </v>
          </cell>
          <cell r="C133" t="str">
            <v>App. in Scad.</v>
          </cell>
          <cell r="D133">
            <v>10000</v>
          </cell>
          <cell r="E133">
            <v>10000</v>
          </cell>
          <cell r="F133">
            <v>10000</v>
          </cell>
          <cell r="G133">
            <v>10000</v>
          </cell>
          <cell r="H133">
            <v>10000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B134" t="str">
            <v>Portafoglio Iniziale Telepass Circolanti</v>
          </cell>
          <cell r="C134">
            <v>1705326</v>
          </cell>
          <cell r="D134">
            <v>1544605</v>
          </cell>
        </row>
        <row r="135">
          <cell r="B135" t="str">
            <v>Telepass Promo + Smarriti + c/pacchetto</v>
          </cell>
          <cell r="C135">
            <v>160721</v>
          </cell>
        </row>
        <row r="136">
          <cell r="B136" t="str">
            <v xml:space="preserve">Telepass Distribuiti </v>
          </cell>
          <cell r="D136">
            <v>40000</v>
          </cell>
          <cell r="E136">
            <v>38000</v>
          </cell>
          <cell r="F136">
            <v>45000</v>
          </cell>
          <cell r="G136">
            <v>45000</v>
          </cell>
          <cell r="H136">
            <v>45000</v>
          </cell>
          <cell r="I136">
            <v>47000</v>
          </cell>
          <cell r="J136">
            <v>60000</v>
          </cell>
          <cell r="K136">
            <v>50000</v>
          </cell>
          <cell r="L136">
            <v>36000</v>
          </cell>
          <cell r="M136">
            <v>36000</v>
          </cell>
          <cell r="N136">
            <v>32000</v>
          </cell>
          <cell r="O136">
            <v>30000</v>
          </cell>
          <cell r="P136">
            <v>504000</v>
          </cell>
        </row>
        <row r="137">
          <cell r="B137" t="str">
            <v>di cui: rete esterna remunerata</v>
          </cell>
          <cell r="C137" t="str">
            <v>al 31.12.02: 1182</v>
          </cell>
          <cell r="D137">
            <v>1000</v>
          </cell>
          <cell r="E137">
            <v>1000</v>
          </cell>
          <cell r="F137">
            <v>1000</v>
          </cell>
          <cell r="G137">
            <v>1000</v>
          </cell>
          <cell r="H137">
            <v>2000</v>
          </cell>
          <cell r="I137">
            <v>2000</v>
          </cell>
          <cell r="J137">
            <v>2000</v>
          </cell>
          <cell r="K137">
            <v>2000</v>
          </cell>
          <cell r="L137">
            <v>2000</v>
          </cell>
          <cell r="M137">
            <v>2000</v>
          </cell>
          <cell r="N137">
            <v>2000</v>
          </cell>
          <cell r="O137">
            <v>2000</v>
          </cell>
          <cell r="P137">
            <v>20000</v>
          </cell>
        </row>
        <row r="138">
          <cell r="B138" t="str">
            <v xml:space="preserve">Telepass Ritirati </v>
          </cell>
          <cell r="D138">
            <v>12500</v>
          </cell>
          <cell r="E138">
            <v>12500</v>
          </cell>
          <cell r="F138">
            <v>12500</v>
          </cell>
          <cell r="G138">
            <v>11500</v>
          </cell>
          <cell r="H138">
            <v>12000</v>
          </cell>
          <cell r="I138">
            <v>12000</v>
          </cell>
          <cell r="J138">
            <v>11000</v>
          </cell>
          <cell r="K138">
            <v>10000</v>
          </cell>
          <cell r="L138">
            <v>12500</v>
          </cell>
          <cell r="M138">
            <v>12500</v>
          </cell>
          <cell r="N138">
            <v>12500</v>
          </cell>
          <cell r="O138">
            <v>12500</v>
          </cell>
          <cell r="P138">
            <v>144000</v>
          </cell>
        </row>
        <row r="139">
          <cell r="B139" t="str">
            <v>Cannibalizzazione Telepass "x"</v>
          </cell>
          <cell r="I139">
            <v>4000</v>
          </cell>
          <cell r="J139">
            <v>6000</v>
          </cell>
          <cell r="K139">
            <v>5500</v>
          </cell>
          <cell r="L139">
            <v>6250</v>
          </cell>
          <cell r="M139">
            <v>6250</v>
          </cell>
          <cell r="N139">
            <v>6000</v>
          </cell>
          <cell r="O139">
            <v>6000</v>
          </cell>
          <cell r="P139">
            <v>40000</v>
          </cell>
        </row>
        <row r="140">
          <cell r="A140" t="str">
            <v xml:space="preserve">TELEPASS CIRCOLANTI </v>
          </cell>
          <cell r="C140" t="str">
            <v>al 31/12/02</v>
          </cell>
          <cell r="D140">
            <v>27500</v>
          </cell>
          <cell r="E140">
            <v>25500</v>
          </cell>
          <cell r="F140">
            <v>32500</v>
          </cell>
          <cell r="G140">
            <v>33500</v>
          </cell>
          <cell r="H140">
            <v>33000</v>
          </cell>
          <cell r="I140">
            <v>31000</v>
          </cell>
          <cell r="J140">
            <v>43000</v>
          </cell>
          <cell r="K140">
            <v>34500</v>
          </cell>
          <cell r="L140">
            <v>17250</v>
          </cell>
          <cell r="M140">
            <v>17250</v>
          </cell>
          <cell r="N140">
            <v>13500</v>
          </cell>
          <cell r="O140">
            <v>11500</v>
          </cell>
          <cell r="P140">
            <v>320000</v>
          </cell>
        </row>
        <row r="141">
          <cell r="B141" t="str">
            <v>Telepass in Promozione</v>
          </cell>
          <cell r="C141">
            <v>55144</v>
          </cell>
          <cell r="D141">
            <v>5000</v>
          </cell>
          <cell r="E141">
            <v>5000</v>
          </cell>
          <cell r="F141">
            <v>4956</v>
          </cell>
          <cell r="G141">
            <v>4500</v>
          </cell>
          <cell r="H141">
            <v>4500</v>
          </cell>
          <cell r="I141">
            <v>3700</v>
          </cell>
          <cell r="J141">
            <v>3700</v>
          </cell>
          <cell r="K141">
            <v>3700</v>
          </cell>
          <cell r="L141">
            <v>3700</v>
          </cell>
          <cell r="M141">
            <v>3700</v>
          </cell>
          <cell r="N141">
            <v>3700</v>
          </cell>
          <cell r="O141">
            <v>3700</v>
          </cell>
          <cell r="P141">
            <v>49856</v>
          </cell>
        </row>
        <row r="142">
          <cell r="B142" t="str">
            <v>Telepass Smarriti</v>
          </cell>
          <cell r="C142">
            <v>36327</v>
          </cell>
          <cell r="D142">
            <v>700</v>
          </cell>
          <cell r="E142">
            <v>700</v>
          </cell>
          <cell r="F142">
            <v>700</v>
          </cell>
          <cell r="G142">
            <v>700</v>
          </cell>
          <cell r="H142">
            <v>700</v>
          </cell>
          <cell r="I142">
            <v>700</v>
          </cell>
          <cell r="J142">
            <v>700</v>
          </cell>
          <cell r="K142">
            <v>700</v>
          </cell>
          <cell r="L142">
            <v>700</v>
          </cell>
          <cell r="M142">
            <v>700</v>
          </cell>
          <cell r="N142">
            <v>700</v>
          </cell>
          <cell r="O142">
            <v>700</v>
          </cell>
          <cell r="P142">
            <v>8400</v>
          </cell>
        </row>
        <row r="143">
          <cell r="B143" t="str">
            <v>Telepass in conto pacchetto</v>
          </cell>
          <cell r="C143">
            <v>69250</v>
          </cell>
          <cell r="F143">
            <v>5000</v>
          </cell>
          <cell r="I143">
            <v>5000</v>
          </cell>
          <cell r="L143">
            <v>5000</v>
          </cell>
          <cell r="O143">
            <v>5000</v>
          </cell>
          <cell r="P143">
            <v>89250</v>
          </cell>
        </row>
        <row r="144">
          <cell r="B144" t="str">
            <v>Telepass Sostituiti</v>
          </cell>
          <cell r="C144">
            <v>673090</v>
          </cell>
          <cell r="D144">
            <v>20000</v>
          </cell>
          <cell r="E144">
            <v>20000</v>
          </cell>
          <cell r="F144">
            <v>21000</v>
          </cell>
          <cell r="G144">
            <v>21000</v>
          </cell>
          <cell r="H144">
            <v>21000</v>
          </cell>
          <cell r="I144">
            <v>21000</v>
          </cell>
          <cell r="J144">
            <v>21000</v>
          </cell>
          <cell r="K144">
            <v>21000</v>
          </cell>
          <cell r="L144">
            <v>21000</v>
          </cell>
          <cell r="M144">
            <v>21000</v>
          </cell>
          <cell r="N144">
            <v>21000</v>
          </cell>
          <cell r="O144">
            <v>21000</v>
          </cell>
          <cell r="P144">
            <v>250000</v>
          </cell>
        </row>
        <row r="145">
          <cell r="A145" t="str">
            <v xml:space="preserve">TELEPASS A PAGAMENTO </v>
          </cell>
          <cell r="D145">
            <v>31800</v>
          </cell>
          <cell r="E145">
            <v>29800</v>
          </cell>
          <cell r="F145">
            <v>31844</v>
          </cell>
          <cell r="G145">
            <v>38300</v>
          </cell>
          <cell r="H145">
            <v>37800</v>
          </cell>
          <cell r="I145">
            <v>21600</v>
          </cell>
          <cell r="J145">
            <v>38600</v>
          </cell>
          <cell r="K145">
            <v>30100</v>
          </cell>
          <cell r="L145">
            <v>7850</v>
          </cell>
          <cell r="M145">
            <v>12850</v>
          </cell>
          <cell r="N145">
            <v>9100</v>
          </cell>
          <cell r="O145">
            <v>2100</v>
          </cell>
          <cell r="P145">
            <v>291744</v>
          </cell>
        </row>
        <row r="147">
          <cell r="A147" t="str">
            <v>FABBISOGNO TELEPASS 2003 (Mensile)</v>
          </cell>
          <cell r="D147">
            <v>60000</v>
          </cell>
          <cell r="E147">
            <v>58000</v>
          </cell>
          <cell r="F147">
            <v>66000</v>
          </cell>
          <cell r="G147">
            <v>66000</v>
          </cell>
          <cell r="H147">
            <v>66000</v>
          </cell>
          <cell r="I147">
            <v>68000</v>
          </cell>
          <cell r="J147">
            <v>81000</v>
          </cell>
          <cell r="K147">
            <v>71000</v>
          </cell>
          <cell r="L147">
            <v>57000</v>
          </cell>
          <cell r="M147">
            <v>57000</v>
          </cell>
          <cell r="N147">
            <v>53000</v>
          </cell>
          <cell r="O147">
            <v>51000</v>
          </cell>
          <cell r="P147">
            <v>754000</v>
          </cell>
        </row>
        <row r="148">
          <cell r="A148" t="str">
            <v>FABBISOGNO TELEPASS 2003 (Cumulato)</v>
          </cell>
          <cell r="D148">
            <v>60000</v>
          </cell>
          <cell r="E148">
            <v>118000</v>
          </cell>
          <cell r="F148">
            <v>184000</v>
          </cell>
          <cell r="G148">
            <v>250000</v>
          </cell>
          <cell r="H148">
            <v>316000</v>
          </cell>
          <cell r="I148">
            <v>384000</v>
          </cell>
          <cell r="J148">
            <v>465000</v>
          </cell>
          <cell r="K148">
            <v>536000</v>
          </cell>
          <cell r="L148">
            <v>593000</v>
          </cell>
          <cell r="M148">
            <v>650000</v>
          </cell>
          <cell r="N148">
            <v>703000</v>
          </cell>
          <cell r="O148">
            <v>754000</v>
          </cell>
        </row>
        <row r="150">
          <cell r="A150" t="str">
            <v>TOT. TELEPASS CIRCOLANTI (Cumulato)</v>
          </cell>
          <cell r="D150">
            <v>1732826</v>
          </cell>
          <cell r="E150">
            <v>1758326</v>
          </cell>
          <cell r="F150">
            <v>1790826</v>
          </cell>
          <cell r="G150">
            <v>1824326</v>
          </cell>
          <cell r="H150">
            <v>1857326</v>
          </cell>
          <cell r="I150">
            <v>1888326</v>
          </cell>
          <cell r="J150">
            <v>1931326</v>
          </cell>
          <cell r="K150">
            <v>1965826</v>
          </cell>
          <cell r="L150">
            <v>1983076</v>
          </cell>
          <cell r="M150">
            <v>2000326</v>
          </cell>
          <cell r="N150">
            <v>2013826</v>
          </cell>
          <cell r="O150">
            <v>2025326</v>
          </cell>
        </row>
        <row r="151">
          <cell r="A151" t="str">
            <v>TOT. TELEPASS A PAGAM.TO (Cumulato)</v>
          </cell>
          <cell r="D151">
            <v>1576405</v>
          </cell>
          <cell r="E151">
            <v>1606205</v>
          </cell>
          <cell r="F151">
            <v>1638049</v>
          </cell>
          <cell r="G151">
            <v>1676349</v>
          </cell>
          <cell r="H151">
            <v>1714149</v>
          </cell>
          <cell r="I151">
            <v>1735749</v>
          </cell>
          <cell r="J151">
            <v>1774349</v>
          </cell>
          <cell r="K151">
            <v>1804449</v>
          </cell>
          <cell r="L151">
            <v>1812299</v>
          </cell>
          <cell r="M151">
            <v>1825149</v>
          </cell>
          <cell r="N151">
            <v>1834249</v>
          </cell>
          <cell r="O151">
            <v>1836349</v>
          </cell>
        </row>
        <row r="154">
          <cell r="A154" t="str">
            <v>INTROITI (Competenza  Mensile)</v>
          </cell>
        </row>
        <row r="155">
          <cell r="B155" t="str">
            <v>Portafoglio Iniziale</v>
          </cell>
          <cell r="D155">
            <v>1596.0918333333332</v>
          </cell>
          <cell r="E155">
            <v>1596.0918333333332</v>
          </cell>
          <cell r="F155">
            <v>1596.0918333333332</v>
          </cell>
          <cell r="G155">
            <v>1596.0918333333332</v>
          </cell>
          <cell r="H155">
            <v>1596.0918333333332</v>
          </cell>
          <cell r="I155">
            <v>1596.0918333333332</v>
          </cell>
          <cell r="J155">
            <v>1596.0918333333332</v>
          </cell>
          <cell r="K155">
            <v>1596.0918333333332</v>
          </cell>
          <cell r="L155">
            <v>1596.0918333333332</v>
          </cell>
          <cell r="M155">
            <v>1596.0918333333332</v>
          </cell>
          <cell r="N155">
            <v>1596.0918333333332</v>
          </cell>
          <cell r="O155">
            <v>1596.0918333333332</v>
          </cell>
          <cell r="P155">
            <v>19153.101999999999</v>
          </cell>
        </row>
        <row r="156">
          <cell r="B156" t="str">
            <v>Incremento</v>
          </cell>
          <cell r="D156">
            <v>49.29</v>
          </cell>
          <cell r="E156">
            <v>141.66999999999999</v>
          </cell>
          <cell r="F156">
            <v>96.558800000000005</v>
          </cell>
          <cell r="G156">
            <v>155.9238</v>
          </cell>
          <cell r="H156">
            <v>273.10379999999998</v>
          </cell>
          <cell r="I156">
            <v>197.51546666666667</v>
          </cell>
          <cell r="J156">
            <v>257.34546666666665</v>
          </cell>
          <cell r="K156">
            <v>350.65546666666665</v>
          </cell>
          <cell r="L156">
            <v>276.61713333333336</v>
          </cell>
          <cell r="M156">
            <v>296.53463333333337</v>
          </cell>
          <cell r="N156">
            <v>324.74463333333335</v>
          </cell>
          <cell r="O156">
            <v>301.46879999999999</v>
          </cell>
          <cell r="P156">
            <v>2721.4279999999999</v>
          </cell>
        </row>
        <row r="157">
          <cell r="B157" t="str">
            <v>Canoni 3,1E mese Utenti che superano il Plafond 258,23</v>
          </cell>
          <cell r="D157">
            <v>190</v>
          </cell>
          <cell r="E157">
            <v>190</v>
          </cell>
          <cell r="F157">
            <v>0</v>
          </cell>
          <cell r="G157">
            <v>190</v>
          </cell>
          <cell r="H157">
            <v>190</v>
          </cell>
          <cell r="I157">
            <v>0</v>
          </cell>
          <cell r="J157">
            <v>190</v>
          </cell>
          <cell r="K157">
            <v>190</v>
          </cell>
          <cell r="L157">
            <v>0</v>
          </cell>
          <cell r="M157">
            <v>190</v>
          </cell>
          <cell r="N157">
            <v>190</v>
          </cell>
          <cell r="O157">
            <v>0</v>
          </cell>
          <cell r="P157">
            <v>1520</v>
          </cell>
        </row>
        <row r="158">
          <cell r="B158" t="str">
            <v>Elenco viaggi</v>
          </cell>
          <cell r="D158">
            <v>10.9</v>
          </cell>
          <cell r="E158">
            <v>10.8</v>
          </cell>
          <cell r="F158">
            <v>116</v>
          </cell>
          <cell r="G158">
            <v>14</v>
          </cell>
          <cell r="H158">
            <v>19</v>
          </cell>
          <cell r="I158">
            <v>133</v>
          </cell>
          <cell r="J158">
            <v>10</v>
          </cell>
          <cell r="K158">
            <v>10</v>
          </cell>
          <cell r="L158">
            <v>50</v>
          </cell>
          <cell r="M158">
            <v>5</v>
          </cell>
          <cell r="N158">
            <v>5</v>
          </cell>
          <cell r="O158">
            <v>50</v>
          </cell>
          <cell r="P158">
            <v>433.7</v>
          </cell>
        </row>
        <row r="160">
          <cell r="A160" t="str">
            <v>TOTALE INTROITI TELEPASS FAMILY</v>
          </cell>
          <cell r="D160">
            <v>1846.2818333333332</v>
          </cell>
          <cell r="E160">
            <v>1938.5618333333332</v>
          </cell>
          <cell r="F160">
            <v>1808.6506333333332</v>
          </cell>
          <cell r="G160">
            <v>1956.0156333333332</v>
          </cell>
          <cell r="H160">
            <v>2078.1956333333333</v>
          </cell>
          <cell r="I160">
            <v>1926.6072999999999</v>
          </cell>
          <cell r="J160">
            <v>2053.4372999999996</v>
          </cell>
          <cell r="K160">
            <v>2146.7473</v>
          </cell>
          <cell r="L160">
            <v>1922.7089666666666</v>
          </cell>
          <cell r="M160">
            <v>2087.6264666666666</v>
          </cell>
          <cell r="N160">
            <v>2115.8364666666666</v>
          </cell>
          <cell r="O160">
            <v>1947.560633333333</v>
          </cell>
          <cell r="P160">
            <v>23828.230000000003</v>
          </cell>
        </row>
        <row r="192">
          <cell r="A192" t="str">
            <v>TELEPASS EUROP PASS</v>
          </cell>
        </row>
        <row r="193">
          <cell r="D193" t="str">
            <v>GEN</v>
          </cell>
          <cell r="E193" t="str">
            <v>FEB</v>
          </cell>
          <cell r="F193" t="str">
            <v>MAR</v>
          </cell>
          <cell r="G193" t="str">
            <v>APR</v>
          </cell>
          <cell r="H193" t="str">
            <v>MAG</v>
          </cell>
          <cell r="I193" t="str">
            <v>GIU</v>
          </cell>
          <cell r="J193" t="str">
            <v>LUG</v>
          </cell>
          <cell r="K193" t="str">
            <v>AGO</v>
          </cell>
          <cell r="L193" t="str">
            <v>SET</v>
          </cell>
          <cell r="M193" t="str">
            <v>OTT</v>
          </cell>
          <cell r="N193" t="str">
            <v>NOV</v>
          </cell>
          <cell r="O193" t="str">
            <v>DIC</v>
          </cell>
          <cell r="P193" t="str">
            <v>TOTALE</v>
          </cell>
        </row>
        <row r="194">
          <cell r="A194" t="str">
            <v>APPARATI TELEPASS</v>
          </cell>
        </row>
        <row r="195">
          <cell r="B195" t="str">
            <v>Portafoglio Iniziale Telepass Circolanti</v>
          </cell>
          <cell r="C195">
            <v>11213</v>
          </cell>
        </row>
        <row r="196">
          <cell r="B196" t="str">
            <v>Telepass Distribuiti  in Promozione</v>
          </cell>
          <cell r="D196">
            <v>1100</v>
          </cell>
          <cell r="E196">
            <v>1100</v>
          </cell>
          <cell r="F196">
            <v>1100</v>
          </cell>
          <cell r="G196">
            <v>1250</v>
          </cell>
          <cell r="H196">
            <v>1250</v>
          </cell>
          <cell r="I196">
            <v>1450</v>
          </cell>
          <cell r="J196">
            <v>1200</v>
          </cell>
          <cell r="K196">
            <v>1100</v>
          </cell>
          <cell r="L196">
            <v>1500</v>
          </cell>
          <cell r="M196">
            <v>1400</v>
          </cell>
          <cell r="N196">
            <v>1400</v>
          </cell>
          <cell r="O196">
            <v>1398</v>
          </cell>
          <cell r="P196">
            <v>15248</v>
          </cell>
        </row>
        <row r="197">
          <cell r="B197" t="str">
            <v xml:space="preserve">Telepass Ritirati </v>
          </cell>
          <cell r="D197">
            <v>9</v>
          </cell>
          <cell r="E197">
            <v>8</v>
          </cell>
          <cell r="F197">
            <v>25</v>
          </cell>
          <cell r="G197">
            <v>28</v>
          </cell>
          <cell r="H197">
            <v>20</v>
          </cell>
          <cell r="I197">
            <v>23</v>
          </cell>
          <cell r="J197">
            <v>14</v>
          </cell>
          <cell r="K197">
            <v>20</v>
          </cell>
          <cell r="L197">
            <v>51</v>
          </cell>
          <cell r="M197">
            <v>20</v>
          </cell>
          <cell r="N197">
            <v>15</v>
          </cell>
          <cell r="O197">
            <v>15</v>
          </cell>
          <cell r="P197">
            <v>248</v>
          </cell>
        </row>
        <row r="198">
          <cell r="B198" t="str">
            <v>Telepass Smarriti</v>
          </cell>
          <cell r="C198">
            <v>1</v>
          </cell>
          <cell r="D198">
            <v>1</v>
          </cell>
          <cell r="E198">
            <v>2</v>
          </cell>
          <cell r="F198">
            <v>2</v>
          </cell>
          <cell r="G198">
            <v>1</v>
          </cell>
          <cell r="H198">
            <v>3</v>
          </cell>
          <cell r="I198">
            <v>2</v>
          </cell>
          <cell r="J198">
            <v>2</v>
          </cell>
          <cell r="K198">
            <v>1</v>
          </cell>
          <cell r="L198">
            <v>3</v>
          </cell>
          <cell r="M198">
            <v>2</v>
          </cell>
          <cell r="N198">
            <v>2</v>
          </cell>
          <cell r="O198">
            <v>2</v>
          </cell>
          <cell r="P198">
            <v>23</v>
          </cell>
        </row>
        <row r="199">
          <cell r="B199" t="str">
            <v>Telepass Sostituiti</v>
          </cell>
          <cell r="C199">
            <v>16</v>
          </cell>
          <cell r="D199">
            <v>11</v>
          </cell>
          <cell r="E199">
            <v>9</v>
          </cell>
          <cell r="F199">
            <v>10</v>
          </cell>
          <cell r="G199">
            <v>13</v>
          </cell>
          <cell r="H199">
            <v>11</v>
          </cell>
          <cell r="I199">
            <v>12</v>
          </cell>
          <cell r="J199">
            <v>20</v>
          </cell>
          <cell r="K199">
            <v>20</v>
          </cell>
          <cell r="L199">
            <v>20</v>
          </cell>
          <cell r="M199">
            <v>15</v>
          </cell>
          <cell r="N199">
            <v>12</v>
          </cell>
          <cell r="O199">
            <v>12</v>
          </cell>
          <cell r="P199">
            <v>165</v>
          </cell>
        </row>
        <row r="200">
          <cell r="A200" t="str">
            <v xml:space="preserve">TELEPASS CIRCOLANTI </v>
          </cell>
          <cell r="D200">
            <v>1091</v>
          </cell>
          <cell r="E200">
            <v>1092</v>
          </cell>
          <cell r="F200">
            <v>1075</v>
          </cell>
          <cell r="G200">
            <v>1222</v>
          </cell>
          <cell r="H200">
            <v>1230</v>
          </cell>
          <cell r="I200">
            <v>1427</v>
          </cell>
          <cell r="J200">
            <v>1186</v>
          </cell>
          <cell r="K200">
            <v>1080</v>
          </cell>
          <cell r="L200">
            <v>1449</v>
          </cell>
          <cell r="M200">
            <v>1380</v>
          </cell>
          <cell r="N200">
            <v>1385</v>
          </cell>
          <cell r="O200">
            <v>1383</v>
          </cell>
          <cell r="P200">
            <v>15000</v>
          </cell>
        </row>
        <row r="202">
          <cell r="A202" t="str">
            <v>FABBISOGNO TELEPASS 2001 (Mensile)</v>
          </cell>
          <cell r="D202">
            <v>1100</v>
          </cell>
          <cell r="E202">
            <v>1100</v>
          </cell>
          <cell r="F202">
            <v>1100</v>
          </cell>
          <cell r="G202">
            <v>1250</v>
          </cell>
          <cell r="H202">
            <v>1250</v>
          </cell>
          <cell r="I202">
            <v>1450</v>
          </cell>
          <cell r="J202">
            <v>1200</v>
          </cell>
          <cell r="K202">
            <v>1100</v>
          </cell>
          <cell r="L202">
            <v>1500</v>
          </cell>
          <cell r="M202">
            <v>1400</v>
          </cell>
          <cell r="N202">
            <v>1400</v>
          </cell>
          <cell r="O202">
            <v>1398</v>
          </cell>
          <cell r="P202">
            <v>15248</v>
          </cell>
        </row>
        <row r="203">
          <cell r="A203" t="str">
            <v>FABBISOGNO TELEPASS 2001 (Cumulato)</v>
          </cell>
          <cell r="D203">
            <v>1100</v>
          </cell>
          <cell r="E203">
            <v>2200</v>
          </cell>
          <cell r="F203">
            <v>3300</v>
          </cell>
          <cell r="G203">
            <v>4550</v>
          </cell>
          <cell r="H203">
            <v>5800</v>
          </cell>
          <cell r="I203">
            <v>7250</v>
          </cell>
          <cell r="J203">
            <v>8450</v>
          </cell>
          <cell r="K203">
            <v>9550</v>
          </cell>
          <cell r="L203">
            <v>11050</v>
          </cell>
          <cell r="M203">
            <v>12450</v>
          </cell>
          <cell r="N203">
            <v>13850</v>
          </cell>
          <cell r="O203">
            <v>15248</v>
          </cell>
        </row>
        <row r="205">
          <cell r="A205" t="str">
            <v>TOT. TELEPASS CIRCOLANTI (Cumulato)</v>
          </cell>
          <cell r="D205">
            <v>12304</v>
          </cell>
          <cell r="E205">
            <v>13396</v>
          </cell>
          <cell r="F205">
            <v>14471</v>
          </cell>
          <cell r="G205">
            <v>15693</v>
          </cell>
          <cell r="H205">
            <v>16923</v>
          </cell>
          <cell r="I205">
            <v>18350</v>
          </cell>
          <cell r="J205">
            <v>19536</v>
          </cell>
          <cell r="K205">
            <v>20616</v>
          </cell>
          <cell r="L205">
            <v>22065</v>
          </cell>
          <cell r="M205">
            <v>23445</v>
          </cell>
          <cell r="N205">
            <v>24830</v>
          </cell>
          <cell r="O205">
            <v>26213</v>
          </cell>
        </row>
        <row r="209">
          <cell r="A209" t="str">
            <v>TELEPASS RICARICABILE</v>
          </cell>
        </row>
        <row r="210">
          <cell r="D210" t="str">
            <v>GEN</v>
          </cell>
          <cell r="E210" t="str">
            <v>FEB</v>
          </cell>
          <cell r="F210" t="str">
            <v>MAR</v>
          </cell>
          <cell r="G210" t="str">
            <v>APR</v>
          </cell>
          <cell r="H210" t="str">
            <v>MAG</v>
          </cell>
          <cell r="I210" t="str">
            <v>GIU</v>
          </cell>
          <cell r="J210" t="str">
            <v>LUG</v>
          </cell>
          <cell r="K210" t="str">
            <v>AGO</v>
          </cell>
          <cell r="L210" t="str">
            <v>SET</v>
          </cell>
          <cell r="M210" t="str">
            <v>OTT</v>
          </cell>
          <cell r="N210" t="str">
            <v>NOV</v>
          </cell>
          <cell r="O210" t="str">
            <v>DIC</v>
          </cell>
          <cell r="P210" t="str">
            <v>TOTALE</v>
          </cell>
        </row>
        <row r="211">
          <cell r="A211" t="str">
            <v>APPARATI TELEPASS</v>
          </cell>
        </row>
        <row r="212">
          <cell r="B212" t="str">
            <v>Portafoglio Iniziale Telepass Circolanti</v>
          </cell>
          <cell r="C212">
            <v>0</v>
          </cell>
          <cell r="D212">
            <v>0</v>
          </cell>
        </row>
        <row r="213">
          <cell r="B213" t="str">
            <v>Telepass in Promozione 2000</v>
          </cell>
          <cell r="C213">
            <v>0</v>
          </cell>
        </row>
        <row r="214">
          <cell r="B214" t="str">
            <v xml:space="preserve">Telepass Distribuiti 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1000</v>
          </cell>
          <cell r="M214">
            <v>5000</v>
          </cell>
          <cell r="N214">
            <v>7000</v>
          </cell>
          <cell r="O214">
            <v>7000</v>
          </cell>
          <cell r="P214">
            <v>20000</v>
          </cell>
        </row>
        <row r="215">
          <cell r="A215" t="str">
            <v xml:space="preserve">TELEPASS CIRCOLANTI 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1000</v>
          </cell>
          <cell r="M215">
            <v>5000</v>
          </cell>
          <cell r="N215">
            <v>7000</v>
          </cell>
          <cell r="O215">
            <v>7000</v>
          </cell>
          <cell r="P215">
            <v>20000</v>
          </cell>
        </row>
        <row r="216">
          <cell r="B216" t="str">
            <v>Telepass in Promozione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</row>
        <row r="217">
          <cell r="A217" t="str">
            <v>TOTALE TELEPASS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1000</v>
          </cell>
          <cell r="M217">
            <v>5000</v>
          </cell>
          <cell r="N217">
            <v>7000</v>
          </cell>
          <cell r="O217">
            <v>7000</v>
          </cell>
          <cell r="P217">
            <v>20000</v>
          </cell>
        </row>
        <row r="219">
          <cell r="A219" t="str">
            <v>FABBISOGNO TELEPASS 2003 (Mensile)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1000</v>
          </cell>
          <cell r="M219">
            <v>5000</v>
          </cell>
          <cell r="N219">
            <v>7000</v>
          </cell>
          <cell r="O219">
            <v>7000</v>
          </cell>
          <cell r="P219">
            <v>20000</v>
          </cell>
        </row>
        <row r="220">
          <cell r="A220" t="str">
            <v>FABBISOGNO TELEPASS 2003 (Cumulato)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1000</v>
          </cell>
          <cell r="M220">
            <v>6000</v>
          </cell>
          <cell r="N220">
            <v>13000</v>
          </cell>
          <cell r="O220">
            <v>20000</v>
          </cell>
        </row>
        <row r="222">
          <cell r="A222" t="str">
            <v>TOT. TELEPASS CIRCOLANTI (Cumulato)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1000</v>
          </cell>
          <cell r="M222">
            <v>6000</v>
          </cell>
          <cell r="N222">
            <v>13000</v>
          </cell>
          <cell r="O222">
            <v>20000</v>
          </cell>
        </row>
        <row r="223">
          <cell r="A223" t="str">
            <v>TOT. TELEPASS A PAGAM.TO (Cumulato)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1000</v>
          </cell>
          <cell r="M223">
            <v>6000</v>
          </cell>
          <cell r="N223">
            <v>13000</v>
          </cell>
          <cell r="O223">
            <v>20000</v>
          </cell>
        </row>
        <row r="227">
          <cell r="A227" t="str">
            <v xml:space="preserve">VOLUMI INVEST./COSTI TELEPASS </v>
          </cell>
        </row>
        <row r="228">
          <cell r="D228" t="str">
            <v>GEN</v>
          </cell>
          <cell r="E228" t="str">
            <v>FEB</v>
          </cell>
          <cell r="F228" t="str">
            <v>MAR</v>
          </cell>
          <cell r="G228" t="str">
            <v>APR</v>
          </cell>
          <cell r="H228" t="str">
            <v>MAG</v>
          </cell>
          <cell r="I228" t="str">
            <v>GIU</v>
          </cell>
          <cell r="J228" t="str">
            <v>LUG</v>
          </cell>
          <cell r="K228" t="str">
            <v>AGO</v>
          </cell>
          <cell r="L228" t="str">
            <v>SET</v>
          </cell>
          <cell r="M228" t="str">
            <v>OTT</v>
          </cell>
          <cell r="N228" t="str">
            <v>NOV</v>
          </cell>
          <cell r="O228" t="str">
            <v>DIC</v>
          </cell>
          <cell r="P228" t="str">
            <v>TOTALE</v>
          </cell>
        </row>
        <row r="229">
          <cell r="A229" t="str">
            <v>APPARATI TELEPASS</v>
          </cell>
          <cell r="C229" t="str">
            <v>Prezzi Unitari medi</v>
          </cell>
        </row>
        <row r="230">
          <cell r="B230" t="str">
            <v>Business</v>
          </cell>
          <cell r="C230">
            <v>12.57</v>
          </cell>
          <cell r="D230">
            <v>53300</v>
          </cell>
          <cell r="E230">
            <v>51900</v>
          </cell>
          <cell r="F230">
            <v>50000</v>
          </cell>
          <cell r="G230">
            <v>45800</v>
          </cell>
          <cell r="H230">
            <v>43600</v>
          </cell>
          <cell r="I230">
            <v>47700</v>
          </cell>
          <cell r="J230">
            <v>47000</v>
          </cell>
          <cell r="K230">
            <v>38400</v>
          </cell>
          <cell r="L230">
            <v>45800</v>
          </cell>
          <cell r="M230">
            <v>46500</v>
          </cell>
          <cell r="N230">
            <v>46000</v>
          </cell>
          <cell r="O230">
            <v>39000</v>
          </cell>
          <cell r="P230">
            <v>555000</v>
          </cell>
        </row>
        <row r="231">
          <cell r="B231" t="str">
            <v>Family</v>
          </cell>
          <cell r="C231">
            <v>12.57</v>
          </cell>
          <cell r="D231">
            <v>60000</v>
          </cell>
          <cell r="E231">
            <v>58000</v>
          </cell>
          <cell r="F231">
            <v>66000</v>
          </cell>
          <cell r="G231">
            <v>66000</v>
          </cell>
          <cell r="H231">
            <v>66000</v>
          </cell>
          <cell r="I231">
            <v>68000</v>
          </cell>
          <cell r="J231">
            <v>81000</v>
          </cell>
          <cell r="K231">
            <v>71000</v>
          </cell>
          <cell r="L231">
            <v>57000</v>
          </cell>
          <cell r="M231">
            <v>57000</v>
          </cell>
          <cell r="N231">
            <v>53000</v>
          </cell>
          <cell r="O231">
            <v>51000</v>
          </cell>
          <cell r="P231">
            <v>754000</v>
          </cell>
        </row>
        <row r="233">
          <cell r="B233" t="str">
            <v>Europ Pass</v>
          </cell>
          <cell r="C233">
            <v>12.57</v>
          </cell>
          <cell r="D233">
            <v>1100</v>
          </cell>
          <cell r="E233">
            <v>1100</v>
          </cell>
          <cell r="F233">
            <v>1100</v>
          </cell>
          <cell r="G233">
            <v>1250</v>
          </cell>
          <cell r="H233">
            <v>1250</v>
          </cell>
          <cell r="I233">
            <v>1450</v>
          </cell>
          <cell r="J233">
            <v>1200</v>
          </cell>
          <cell r="K233">
            <v>1100</v>
          </cell>
          <cell r="L233">
            <v>1500</v>
          </cell>
          <cell r="M233">
            <v>1400</v>
          </cell>
          <cell r="N233">
            <v>1400</v>
          </cell>
          <cell r="O233">
            <v>1398</v>
          </cell>
          <cell r="P233">
            <v>15248</v>
          </cell>
        </row>
        <row r="234">
          <cell r="B234" t="str">
            <v>ZTL low end</v>
          </cell>
          <cell r="C234">
            <v>12.57</v>
          </cell>
          <cell r="D234">
            <v>0</v>
          </cell>
          <cell r="E234">
            <v>0</v>
          </cell>
          <cell r="F234">
            <v>2500</v>
          </cell>
          <cell r="G234">
            <v>2500</v>
          </cell>
          <cell r="H234">
            <v>2500</v>
          </cell>
          <cell r="I234">
            <v>2500</v>
          </cell>
          <cell r="J234">
            <v>2500</v>
          </cell>
          <cell r="K234">
            <v>2500</v>
          </cell>
          <cell r="L234">
            <v>2500</v>
          </cell>
          <cell r="M234">
            <v>2500</v>
          </cell>
          <cell r="N234">
            <v>2500</v>
          </cell>
          <cell r="O234">
            <v>2500</v>
          </cell>
          <cell r="P234">
            <v>25000</v>
          </cell>
        </row>
        <row r="235">
          <cell r="B235" t="str">
            <v>Telepass High End (ZTL)</v>
          </cell>
          <cell r="C235">
            <v>55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1000</v>
          </cell>
          <cell r="M235">
            <v>5000</v>
          </cell>
          <cell r="N235">
            <v>7000</v>
          </cell>
          <cell r="O235">
            <v>7000</v>
          </cell>
          <cell r="P235">
            <v>20000</v>
          </cell>
        </row>
        <row r="236">
          <cell r="C236" t="str">
            <v>Prezzi Unitari</v>
          </cell>
        </row>
        <row r="237">
          <cell r="B237" t="str">
            <v>Telepass Ricollaudati a Pile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B238" t="str">
            <v>Telepass Ricollaudati a Filo (*)</v>
          </cell>
          <cell r="C238">
            <v>5.16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14000</v>
          </cell>
          <cell r="J238">
            <v>16000</v>
          </cell>
          <cell r="K238">
            <v>14000</v>
          </cell>
          <cell r="L238">
            <v>14000</v>
          </cell>
          <cell r="M238">
            <v>14000</v>
          </cell>
          <cell r="N238">
            <v>14000</v>
          </cell>
          <cell r="O238">
            <v>14000</v>
          </cell>
          <cell r="P238">
            <v>100000</v>
          </cell>
        </row>
        <row r="240">
          <cell r="A240" t="str">
            <v>FABBISOGNO TELEPASS 2003 (Mensile)</v>
          </cell>
          <cell r="D240">
            <v>114400</v>
          </cell>
          <cell r="E240">
            <v>111000</v>
          </cell>
          <cell r="F240">
            <v>119600</v>
          </cell>
          <cell r="G240">
            <v>115550</v>
          </cell>
          <cell r="H240">
            <v>113350</v>
          </cell>
          <cell r="I240">
            <v>105650</v>
          </cell>
          <cell r="J240">
            <v>115700</v>
          </cell>
          <cell r="K240">
            <v>99000</v>
          </cell>
          <cell r="L240">
            <v>93800</v>
          </cell>
          <cell r="M240">
            <v>98400</v>
          </cell>
          <cell r="N240">
            <v>95900</v>
          </cell>
          <cell r="O240">
            <v>86898</v>
          </cell>
          <cell r="P240">
            <v>1304248</v>
          </cell>
        </row>
        <row r="241">
          <cell r="A241" t="str">
            <v>FABBISOGNO TELEPASS 2003 (Cumulato)</v>
          </cell>
          <cell r="D241">
            <v>114400</v>
          </cell>
          <cell r="E241">
            <v>225400</v>
          </cell>
          <cell r="F241">
            <v>345000</v>
          </cell>
          <cell r="G241">
            <v>460550</v>
          </cell>
          <cell r="H241">
            <v>573900</v>
          </cell>
          <cell r="I241">
            <v>679550</v>
          </cell>
          <cell r="J241">
            <v>795250</v>
          </cell>
          <cell r="K241">
            <v>894250</v>
          </cell>
          <cell r="L241">
            <v>988050</v>
          </cell>
          <cell r="M241">
            <v>1086450</v>
          </cell>
          <cell r="N241">
            <v>1182350</v>
          </cell>
          <cell r="O241">
            <v>1269248</v>
          </cell>
        </row>
        <row r="242">
          <cell r="C242" t="str">
            <v>Prezzi Unitari</v>
          </cell>
        </row>
        <row r="243">
          <cell r="B243" t="str">
            <v>Tessere Telepass Ricaricabile</v>
          </cell>
          <cell r="C243">
            <v>1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1000</v>
          </cell>
          <cell r="M243">
            <v>6000</v>
          </cell>
          <cell r="N243">
            <v>8400</v>
          </cell>
          <cell r="O243">
            <v>8600</v>
          </cell>
          <cell r="P243">
            <v>24000</v>
          </cell>
        </row>
        <row r="245">
          <cell r="B245" t="str">
            <v>(*) hanno 3 prezzi: 3.000, 7.000, 11.500.</v>
          </cell>
        </row>
        <row r="247">
          <cell r="A247" t="str">
            <v>RICAVI MENSILIZZATI</v>
          </cell>
        </row>
        <row r="248">
          <cell r="D248" t="str">
            <v>GEN</v>
          </cell>
          <cell r="E248" t="str">
            <v>FEB</v>
          </cell>
          <cell r="F248" t="str">
            <v>MAR</v>
          </cell>
          <cell r="G248" t="str">
            <v>APR</v>
          </cell>
          <cell r="H248" t="str">
            <v>MAG</v>
          </cell>
          <cell r="I248" t="str">
            <v>GIU</v>
          </cell>
          <cell r="J248" t="str">
            <v>LUG</v>
          </cell>
          <cell r="K248" t="str">
            <v>AGO</v>
          </cell>
          <cell r="L248" t="str">
            <v>SET</v>
          </cell>
          <cell r="M248" t="str">
            <v>OTT</v>
          </cell>
          <cell r="N248" t="str">
            <v>NOV</v>
          </cell>
          <cell r="O248" t="str">
            <v>DIC</v>
          </cell>
          <cell r="P248" t="str">
            <v>TOTALE</v>
          </cell>
        </row>
        <row r="250">
          <cell r="B250" t="str">
            <v>Viacard di c/c</v>
          </cell>
          <cell r="D250">
            <v>1687.7334841666668</v>
          </cell>
          <cell r="E250">
            <v>1686.3952278030306</v>
          </cell>
          <cell r="F250">
            <v>1685.055264166667</v>
          </cell>
          <cell r="G250">
            <v>1695.9357474666667</v>
          </cell>
          <cell r="H250">
            <v>1699.3260236111116</v>
          </cell>
          <cell r="I250">
            <v>1712.5053471825402</v>
          </cell>
          <cell r="J250">
            <v>1720.3595986111116</v>
          </cell>
          <cell r="K250">
            <v>1727.8437986111112</v>
          </cell>
          <cell r="L250">
            <v>1733.4981986111113</v>
          </cell>
          <cell r="M250">
            <v>1736.063305277778</v>
          </cell>
          <cell r="N250">
            <v>1741.9806386111113</v>
          </cell>
          <cell r="O250">
            <v>1752.0611386111113</v>
          </cell>
          <cell r="P250">
            <v>20578.757772730019</v>
          </cell>
        </row>
        <row r="251">
          <cell r="B251" t="str">
            <v>Viacard Plus</v>
          </cell>
          <cell r="D251">
            <v>170.29807625000001</v>
          </cell>
          <cell r="E251">
            <v>170.26558493749999</v>
          </cell>
          <cell r="F251">
            <v>170.23754347604168</v>
          </cell>
          <cell r="G251">
            <v>113.71594466234374</v>
          </cell>
          <cell r="H251">
            <v>113.6937652940026</v>
          </cell>
          <cell r="I251">
            <v>113.67362401165063</v>
          </cell>
          <cell r="J251">
            <v>113.65510903884932</v>
          </cell>
          <cell r="K251">
            <v>113.63789407387834</v>
          </cell>
          <cell r="L251">
            <v>113.62171885521904</v>
          </cell>
          <cell r="M251">
            <v>113.60637536862099</v>
          </cell>
          <cell r="N251">
            <v>113.5916972514249</v>
          </cell>
          <cell r="O251">
            <v>113.57755142568861</v>
          </cell>
          <cell r="P251">
            <v>1533.57488464522</v>
          </cell>
        </row>
        <row r="252">
          <cell r="B252" t="str">
            <v>Europ Pass</v>
          </cell>
          <cell r="D252">
            <v>5.2395500000000013</v>
          </cell>
          <cell r="E252">
            <v>5.6288954545454555</v>
          </cell>
          <cell r="F252">
            <v>6.0571754545454555</v>
          </cell>
          <cell r="G252">
            <v>6.5330421212121221</v>
          </cell>
          <cell r="H252">
            <v>7.0683921212121223</v>
          </cell>
          <cell r="I252">
            <v>7.7097064069264079</v>
          </cell>
          <cell r="J252">
            <v>8.423506406926407</v>
          </cell>
          <cell r="K252">
            <v>9.2800664069264087</v>
          </cell>
          <cell r="L252">
            <v>10.350766406926407</v>
          </cell>
          <cell r="M252">
            <v>11.778366406926409</v>
          </cell>
          <cell r="N252">
            <v>13.91976640692641</v>
          </cell>
          <cell r="O252">
            <v>18.202566406926408</v>
          </cell>
          <cell r="P252">
            <v>110.19180000000001</v>
          </cell>
        </row>
        <row r="253">
          <cell r="B253" t="str">
            <v>Telepass Business (Canoni)</v>
          </cell>
          <cell r="D253">
            <v>1445.1497400000001</v>
          </cell>
          <cell r="E253">
            <v>1445.30836</v>
          </cell>
          <cell r="F253">
            <v>1444.8829700000001</v>
          </cell>
          <cell r="G253">
            <v>1453.9974400000001</v>
          </cell>
          <cell r="H253">
            <v>1461.4361000000001</v>
          </cell>
          <cell r="I253">
            <v>1462.9460800000002</v>
          </cell>
          <cell r="J253">
            <v>1475.02592</v>
          </cell>
          <cell r="K253">
            <v>1503.15419</v>
          </cell>
          <cell r="L253">
            <v>1525.89041</v>
          </cell>
          <cell r="M253">
            <v>1542.80404</v>
          </cell>
          <cell r="N253">
            <v>1562.11654</v>
          </cell>
          <cell r="O253">
            <v>1584.28214</v>
          </cell>
          <cell r="P253">
            <v>17906.993929999997</v>
          </cell>
        </row>
        <row r="254">
          <cell r="B254" t="str">
            <v xml:space="preserve">Telepass Family         </v>
          </cell>
          <cell r="D254">
            <v>1846.2818333333332</v>
          </cell>
          <cell r="E254">
            <v>1938.5618333333332</v>
          </cell>
          <cell r="F254">
            <v>1808.6506333333332</v>
          </cell>
          <cell r="G254">
            <v>1956.0156333333332</v>
          </cell>
          <cell r="H254">
            <v>2078.1956333333333</v>
          </cell>
          <cell r="I254">
            <v>1926.6072999999999</v>
          </cell>
          <cell r="J254">
            <v>2053.4372999999996</v>
          </cell>
          <cell r="K254">
            <v>2146.7473</v>
          </cell>
          <cell r="L254">
            <v>1922.7089666666666</v>
          </cell>
          <cell r="M254">
            <v>2087.6264666666666</v>
          </cell>
          <cell r="N254">
            <v>2115.8364666666666</v>
          </cell>
          <cell r="O254">
            <v>1947.560633333333</v>
          </cell>
          <cell r="P254">
            <v>23828.230000000003</v>
          </cell>
        </row>
        <row r="255">
          <cell r="B255" t="str">
            <v>Telepass ricaricabile (TBA)</v>
          </cell>
          <cell r="L255">
            <v>70</v>
          </cell>
          <cell r="M255">
            <v>350</v>
          </cell>
          <cell r="N255">
            <v>490</v>
          </cell>
          <cell r="O255">
            <v>490</v>
          </cell>
          <cell r="P255">
            <v>1400</v>
          </cell>
        </row>
        <row r="256">
          <cell r="B256" t="str">
            <v>Tessere per ricariche</v>
          </cell>
          <cell r="L256">
            <v>2.5</v>
          </cell>
          <cell r="M256">
            <v>18</v>
          </cell>
          <cell r="N256">
            <v>25.2</v>
          </cell>
          <cell r="O256">
            <v>25.8</v>
          </cell>
          <cell r="P256">
            <v>71.5</v>
          </cell>
        </row>
        <row r="257">
          <cell r="B257" t="str">
            <v>Telepass "x"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45</v>
          </cell>
          <cell r="L257">
            <v>33.75</v>
          </cell>
          <cell r="M257">
            <v>57.25</v>
          </cell>
          <cell r="N257">
            <v>102.25</v>
          </cell>
          <cell r="O257">
            <v>87.75</v>
          </cell>
          <cell r="P257">
            <v>326</v>
          </cell>
        </row>
        <row r="259">
          <cell r="B259" t="str">
            <v>TOTALE</v>
          </cell>
          <cell r="D259">
            <v>5154.7026837499998</v>
          </cell>
          <cell r="E259">
            <v>5246.1599015284091</v>
          </cell>
          <cell r="F259">
            <v>5114.8835864305875</v>
          </cell>
          <cell r="G259">
            <v>5226.1978075835559</v>
          </cell>
          <cell r="H259">
            <v>5359.719914359659</v>
          </cell>
          <cell r="I259">
            <v>5223.4420576011171</v>
          </cell>
          <cell r="J259">
            <v>5370.9014340568865</v>
          </cell>
          <cell r="K259">
            <v>5545.6632490919164</v>
          </cell>
          <cell r="L259">
            <v>5412.3200605399234</v>
          </cell>
          <cell r="M259">
            <v>5917.1285537199919</v>
          </cell>
          <cell r="N259">
            <v>6164.895108936129</v>
          </cell>
          <cell r="O259">
            <v>6019.2340297770597</v>
          </cell>
          <cell r="P259">
            <v>65755.248387375235</v>
          </cell>
        </row>
        <row r="262">
          <cell r="A262" t="str">
            <v>COSTI MENSILIZZATI</v>
          </cell>
        </row>
        <row r="263">
          <cell r="D263" t="str">
            <v>GEN</v>
          </cell>
          <cell r="E263" t="str">
            <v>FEB</v>
          </cell>
          <cell r="F263" t="str">
            <v>MAR</v>
          </cell>
          <cell r="G263" t="str">
            <v>APR</v>
          </cell>
          <cell r="H263" t="str">
            <v>MAG</v>
          </cell>
          <cell r="I263" t="str">
            <v>GIU</v>
          </cell>
          <cell r="J263" t="str">
            <v>LUG</v>
          </cell>
          <cell r="K263" t="str">
            <v>AGO</v>
          </cell>
          <cell r="L263" t="str">
            <v>SET</v>
          </cell>
          <cell r="M263" t="str">
            <v>OTT</v>
          </cell>
          <cell r="N263" t="str">
            <v>NOV</v>
          </cell>
          <cell r="O263" t="str">
            <v>DIC</v>
          </cell>
          <cell r="P263" t="str">
            <v>TOTALE</v>
          </cell>
        </row>
        <row r="265">
          <cell r="B265" t="str">
            <v>Viacard di c/c:</v>
          </cell>
          <cell r="D265">
            <v>185.06626819510055</v>
          </cell>
          <cell r="E265">
            <v>185.06626819510055</v>
          </cell>
          <cell r="F265">
            <v>185.06626819510055</v>
          </cell>
          <cell r="G265">
            <v>185.06626819510055</v>
          </cell>
          <cell r="H265">
            <v>185.06626819510055</v>
          </cell>
          <cell r="I265">
            <v>185.06626819510055</v>
          </cell>
          <cell r="J265">
            <v>185.06626819510055</v>
          </cell>
          <cell r="K265">
            <v>185.06626819510055</v>
          </cell>
          <cell r="L265">
            <v>185.06626819510055</v>
          </cell>
          <cell r="M265">
            <v>189.06626819510055</v>
          </cell>
          <cell r="N265">
            <v>189.06626819510055</v>
          </cell>
          <cell r="O265">
            <v>189.06626819510055</v>
          </cell>
          <cell r="P265">
            <v>2232.7952183412067</v>
          </cell>
        </row>
        <row r="266">
          <cell r="B266" t="str">
            <v>Commercializzazione</v>
          </cell>
          <cell r="D266">
            <v>185.06626819510055</v>
          </cell>
          <cell r="E266">
            <v>185.06626819510055</v>
          </cell>
          <cell r="F266">
            <v>185.06626819510055</v>
          </cell>
          <cell r="G266">
            <v>185.06626819510055</v>
          </cell>
          <cell r="H266">
            <v>185.06626819510055</v>
          </cell>
          <cell r="I266">
            <v>185.06626819510055</v>
          </cell>
          <cell r="J266">
            <v>185.06626819510055</v>
          </cell>
          <cell r="K266">
            <v>185.06626819510055</v>
          </cell>
          <cell r="L266">
            <v>185.06626819510055</v>
          </cell>
          <cell r="M266">
            <v>189.06626819510055</v>
          </cell>
          <cell r="N266">
            <v>189.06626819510055</v>
          </cell>
          <cell r="O266">
            <v>189.06626819510055</v>
          </cell>
          <cell r="P266">
            <v>2232.7952183412067</v>
          </cell>
        </row>
        <row r="267">
          <cell r="B267" t="str">
            <v>Mailing Conversione Tessere Viacard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9">
          <cell r="B269" t="str">
            <v>Viacard Plus</v>
          </cell>
          <cell r="D269">
            <v>62.231079103658068</v>
          </cell>
          <cell r="E269">
            <v>62.231079103658068</v>
          </cell>
          <cell r="F269">
            <v>62.231079103658068</v>
          </cell>
          <cell r="G269">
            <v>62.231079103658068</v>
          </cell>
          <cell r="H269">
            <v>62.231079103658068</v>
          </cell>
          <cell r="I269">
            <v>62.231079103658068</v>
          </cell>
          <cell r="J269">
            <v>62.231079103658068</v>
          </cell>
          <cell r="K269">
            <v>62.231079103658068</v>
          </cell>
          <cell r="L269">
            <v>62.231079103658068</v>
          </cell>
          <cell r="M269">
            <v>62.231079103658068</v>
          </cell>
          <cell r="N269">
            <v>114.23107910365806</v>
          </cell>
          <cell r="O269">
            <v>62.231079103658068</v>
          </cell>
          <cell r="P269">
            <v>798.77294924389696</v>
          </cell>
        </row>
        <row r="270">
          <cell r="B270" t="str">
            <v>Commercializzazione</v>
          </cell>
          <cell r="D270">
            <v>62.231079103658068</v>
          </cell>
          <cell r="E270">
            <v>62.231079103658068</v>
          </cell>
          <cell r="F270">
            <v>62.231079103658068</v>
          </cell>
          <cell r="G270">
            <v>62.231079103658068</v>
          </cell>
          <cell r="H270">
            <v>62.231079103658068</v>
          </cell>
          <cell r="I270">
            <v>62.231079103658068</v>
          </cell>
          <cell r="J270">
            <v>62.231079103658068</v>
          </cell>
          <cell r="K270">
            <v>62.231079103658068</v>
          </cell>
          <cell r="L270">
            <v>62.231079103658068</v>
          </cell>
          <cell r="M270">
            <v>62.231079103658068</v>
          </cell>
          <cell r="N270">
            <v>62.231079103658068</v>
          </cell>
          <cell r="O270">
            <v>62.231079103658068</v>
          </cell>
          <cell r="P270">
            <v>746.77294924389696</v>
          </cell>
        </row>
        <row r="271">
          <cell r="B271" t="str">
            <v>Mailing Dismissione Plus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52</v>
          </cell>
          <cell r="O271">
            <v>0</v>
          </cell>
          <cell r="P271">
            <v>52</v>
          </cell>
        </row>
        <row r="273">
          <cell r="B273" t="str">
            <v>Viacard Scalare</v>
          </cell>
          <cell r="D273">
            <v>141</v>
          </cell>
          <cell r="E273">
            <v>141</v>
          </cell>
          <cell r="F273">
            <v>141</v>
          </cell>
          <cell r="G273">
            <v>141</v>
          </cell>
          <cell r="H273">
            <v>141</v>
          </cell>
          <cell r="I273">
            <v>141</v>
          </cell>
          <cell r="J273">
            <v>149</v>
          </cell>
          <cell r="K273">
            <v>141</v>
          </cell>
          <cell r="L273">
            <v>141</v>
          </cell>
          <cell r="M273">
            <v>141</v>
          </cell>
          <cell r="N273">
            <v>141</v>
          </cell>
          <cell r="O273">
            <v>141</v>
          </cell>
          <cell r="P273">
            <v>1700</v>
          </cell>
        </row>
        <row r="274">
          <cell r="B274" t="str">
            <v>Commercializzazione</v>
          </cell>
          <cell r="D274">
            <v>141</v>
          </cell>
          <cell r="E274">
            <v>141</v>
          </cell>
          <cell r="F274">
            <v>141</v>
          </cell>
          <cell r="G274">
            <v>141</v>
          </cell>
          <cell r="H274">
            <v>141</v>
          </cell>
          <cell r="I274">
            <v>141</v>
          </cell>
          <cell r="J274">
            <v>149</v>
          </cell>
          <cell r="K274">
            <v>141</v>
          </cell>
          <cell r="L274">
            <v>141</v>
          </cell>
          <cell r="M274">
            <v>141</v>
          </cell>
          <cell r="N274">
            <v>141</v>
          </cell>
          <cell r="O274">
            <v>141</v>
          </cell>
          <cell r="P274">
            <v>1700</v>
          </cell>
        </row>
        <row r="276">
          <cell r="B276" t="str">
            <v>Europ Pass</v>
          </cell>
          <cell r="D276">
            <v>10</v>
          </cell>
          <cell r="E276">
            <v>10</v>
          </cell>
          <cell r="F276">
            <v>10</v>
          </cell>
          <cell r="G276">
            <v>20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50</v>
          </cell>
        </row>
        <row r="277">
          <cell r="B277" t="str">
            <v xml:space="preserve">Direct  - Co Marketing </v>
          </cell>
          <cell r="D277">
            <v>10</v>
          </cell>
          <cell r="E277">
            <v>10</v>
          </cell>
          <cell r="F277">
            <v>10</v>
          </cell>
          <cell r="G277">
            <v>20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50</v>
          </cell>
        </row>
        <row r="279">
          <cell r="B279" t="str">
            <v>Telepass Business</v>
          </cell>
          <cell r="D279">
            <v>0</v>
          </cell>
          <cell r="E279">
            <v>0</v>
          </cell>
          <cell r="F279">
            <v>120</v>
          </cell>
          <cell r="G279">
            <v>80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200</v>
          </cell>
        </row>
        <row r="280">
          <cell r="B280" t="str">
            <v>Direct  - Co Marketing</v>
          </cell>
          <cell r="D280">
            <v>0</v>
          </cell>
          <cell r="E280">
            <v>0</v>
          </cell>
          <cell r="F280">
            <v>120</v>
          </cell>
          <cell r="G280">
            <v>80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200</v>
          </cell>
        </row>
        <row r="282">
          <cell r="B282" t="str">
            <v>Telepass Family</v>
          </cell>
          <cell r="D282">
            <v>432.98630000000003</v>
          </cell>
          <cell r="E282">
            <v>443.69539090909092</v>
          </cell>
          <cell r="F282">
            <v>456.0953909090909</v>
          </cell>
          <cell r="G282">
            <v>471.5953909090909</v>
          </cell>
          <cell r="H282">
            <v>489.0328909090909</v>
          </cell>
          <cell r="I282">
            <v>507.63289090909092</v>
          </cell>
          <cell r="J282">
            <v>538.63289090909097</v>
          </cell>
          <cell r="K282">
            <v>569.63289090909097</v>
          </cell>
          <cell r="L282">
            <v>593.65789090909095</v>
          </cell>
          <cell r="M282">
            <v>630.857890909091</v>
          </cell>
          <cell r="N282">
            <v>680.45789090909102</v>
          </cell>
          <cell r="O282">
            <v>757.95789090909102</v>
          </cell>
          <cell r="P282">
            <v>6572.2356</v>
          </cell>
        </row>
        <row r="283">
          <cell r="B283" t="str">
            <v>Commercializzazione family normale</v>
          </cell>
          <cell r="D283">
            <v>432.98630000000003</v>
          </cell>
          <cell r="E283">
            <v>443.69539090909092</v>
          </cell>
          <cell r="F283">
            <v>456.0953909090909</v>
          </cell>
          <cell r="G283">
            <v>471.5953909090909</v>
          </cell>
          <cell r="H283">
            <v>489.0328909090909</v>
          </cell>
          <cell r="I283">
            <v>507.63289090909092</v>
          </cell>
          <cell r="J283">
            <v>538.63289090909097</v>
          </cell>
          <cell r="K283">
            <v>569.63289090909097</v>
          </cell>
          <cell r="L283">
            <v>593.65789090909095</v>
          </cell>
          <cell r="M283">
            <v>630.857890909091</v>
          </cell>
          <cell r="N283">
            <v>680.45789090909102</v>
          </cell>
          <cell r="O283">
            <v>757.95789090909102</v>
          </cell>
          <cell r="P283">
            <v>6572.2356</v>
          </cell>
        </row>
        <row r="284">
          <cell r="B284" t="str">
            <v>comm. Fly carte di credito (1,8%)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</row>
        <row r="285">
          <cell r="B285" t="str">
            <v>comm. Tlp scalare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7">
          <cell r="B287" t="str">
            <v>Direct-Co Mkt Tlp Family</v>
          </cell>
          <cell r="D287">
            <v>35</v>
          </cell>
          <cell r="E287">
            <v>35</v>
          </cell>
          <cell r="F287">
            <v>140</v>
          </cell>
          <cell r="G287">
            <v>70</v>
          </cell>
          <cell r="H287">
            <v>69</v>
          </cell>
          <cell r="I287">
            <v>169</v>
          </cell>
          <cell r="J287">
            <v>45</v>
          </cell>
          <cell r="K287">
            <v>45</v>
          </cell>
          <cell r="L287">
            <v>191</v>
          </cell>
          <cell r="M287">
            <v>45</v>
          </cell>
          <cell r="N287">
            <v>45</v>
          </cell>
          <cell r="O287">
            <v>75</v>
          </cell>
          <cell r="P287">
            <v>964</v>
          </cell>
        </row>
        <row r="288">
          <cell r="B288" t="str">
            <v xml:space="preserve">Dist. Esterna </v>
          </cell>
          <cell r="D288">
            <v>5</v>
          </cell>
          <cell r="E288">
            <v>5</v>
          </cell>
          <cell r="F288">
            <v>10</v>
          </cell>
          <cell r="G288">
            <v>10</v>
          </cell>
          <cell r="H288">
            <v>15</v>
          </cell>
          <cell r="I288">
            <v>15</v>
          </cell>
          <cell r="J288">
            <v>15</v>
          </cell>
          <cell r="K288">
            <v>15</v>
          </cell>
          <cell r="L288">
            <v>15</v>
          </cell>
          <cell r="M288">
            <v>15</v>
          </cell>
          <cell r="N288">
            <v>15</v>
          </cell>
          <cell r="O288">
            <v>15</v>
          </cell>
          <cell r="P288">
            <v>150</v>
          </cell>
        </row>
        <row r="289">
          <cell r="B289" t="str">
            <v>Trade marketing (PB mobile e layout expert)</v>
          </cell>
          <cell r="D289">
            <v>30</v>
          </cell>
          <cell r="E289">
            <v>30</v>
          </cell>
          <cell r="F289">
            <v>30</v>
          </cell>
          <cell r="G289">
            <v>30</v>
          </cell>
          <cell r="H289">
            <v>54</v>
          </cell>
          <cell r="I289">
            <v>54</v>
          </cell>
          <cell r="J289">
            <v>30</v>
          </cell>
          <cell r="K289">
            <v>30</v>
          </cell>
          <cell r="L289">
            <v>46</v>
          </cell>
          <cell r="M289">
            <v>30</v>
          </cell>
          <cell r="N289">
            <v>30</v>
          </cell>
          <cell r="O289">
            <v>30</v>
          </cell>
          <cell r="P289">
            <v>424</v>
          </cell>
        </row>
        <row r="290">
          <cell r="B290" t="str">
            <v>operazioni tipo Milano e Genova</v>
          </cell>
          <cell r="D290">
            <v>0</v>
          </cell>
          <cell r="E290">
            <v>0</v>
          </cell>
          <cell r="F290">
            <v>100</v>
          </cell>
          <cell r="G290">
            <v>0</v>
          </cell>
          <cell r="H290">
            <v>0</v>
          </cell>
          <cell r="I290">
            <v>100</v>
          </cell>
          <cell r="J290">
            <v>0</v>
          </cell>
          <cell r="L290">
            <v>100</v>
          </cell>
          <cell r="M290">
            <v>0</v>
          </cell>
          <cell r="N290">
            <v>0</v>
          </cell>
          <cell r="P290">
            <v>300</v>
          </cell>
        </row>
        <row r="291">
          <cell r="B291" t="str">
            <v>carte di Credito</v>
          </cell>
          <cell r="G291">
            <v>30</v>
          </cell>
          <cell r="L291">
            <v>30</v>
          </cell>
          <cell r="O291">
            <v>30</v>
          </cell>
          <cell r="P291">
            <v>90</v>
          </cell>
        </row>
        <row r="293">
          <cell r="B293" t="str">
            <v>Telepass "x"</v>
          </cell>
          <cell r="D293">
            <v>0</v>
          </cell>
          <cell r="E293">
            <v>0</v>
          </cell>
          <cell r="F293">
            <v>10</v>
          </cell>
          <cell r="G293">
            <v>10</v>
          </cell>
          <cell r="H293">
            <v>10</v>
          </cell>
          <cell r="I293">
            <v>32.214285714285715</v>
          </cell>
          <cell r="J293">
            <v>70.672619047619051</v>
          </cell>
          <cell r="K293">
            <v>66.872619047619054</v>
          </cell>
          <cell r="L293">
            <v>86.560119047619054</v>
          </cell>
          <cell r="M293">
            <v>86.893452380952382</v>
          </cell>
          <cell r="N293">
            <v>102.39345238095238</v>
          </cell>
          <cell r="O293">
            <v>133.3934523809524</v>
          </cell>
          <cell r="P293">
            <v>509</v>
          </cell>
        </row>
        <row r="294">
          <cell r="B294" t="str">
            <v>Commercializzazione (banche)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2.2142857142857144</v>
          </cell>
          <cell r="J294">
            <v>8.6726190476190474</v>
          </cell>
          <cell r="K294">
            <v>14.872619047619047</v>
          </cell>
          <cell r="L294">
            <v>24.560119047619047</v>
          </cell>
          <cell r="M294">
            <v>34.893452380952382</v>
          </cell>
          <cell r="N294">
            <v>50.393452380952382</v>
          </cell>
          <cell r="O294">
            <v>81.393452380952382</v>
          </cell>
          <cell r="P294">
            <v>217</v>
          </cell>
        </row>
        <row r="295">
          <cell r="B295" t="str">
            <v xml:space="preserve">Distribuzione Esterna 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2</v>
          </cell>
          <cell r="K295">
            <v>2</v>
          </cell>
          <cell r="L295">
            <v>2</v>
          </cell>
          <cell r="M295">
            <v>2</v>
          </cell>
          <cell r="N295">
            <v>2</v>
          </cell>
          <cell r="O295">
            <v>2</v>
          </cell>
          <cell r="P295">
            <v>12</v>
          </cell>
        </row>
        <row r="296">
          <cell r="B296" t="str">
            <v>contenuti di prodotto</v>
          </cell>
          <cell r="I296">
            <v>20</v>
          </cell>
          <cell r="J296">
            <v>50</v>
          </cell>
          <cell r="K296">
            <v>40</v>
          </cell>
          <cell r="L296">
            <v>50</v>
          </cell>
          <cell r="M296">
            <v>40</v>
          </cell>
          <cell r="N296">
            <v>40</v>
          </cell>
          <cell r="O296">
            <v>40</v>
          </cell>
          <cell r="P296">
            <v>280</v>
          </cell>
        </row>
        <row r="297">
          <cell r="B297" t="str">
            <v>direct e comarketing</v>
          </cell>
          <cell r="F297">
            <v>10</v>
          </cell>
          <cell r="G297">
            <v>10</v>
          </cell>
          <cell r="H297">
            <v>10</v>
          </cell>
          <cell r="I297">
            <v>10</v>
          </cell>
          <cell r="J297">
            <v>10</v>
          </cell>
          <cell r="K297">
            <v>10</v>
          </cell>
          <cell r="L297">
            <v>10</v>
          </cell>
          <cell r="M297">
            <v>10</v>
          </cell>
          <cell r="N297">
            <v>10</v>
          </cell>
          <cell r="O297">
            <v>10</v>
          </cell>
          <cell r="P297">
            <v>100</v>
          </cell>
        </row>
        <row r="300">
          <cell r="B300" t="str">
            <v>Telepass Ricaricabile</v>
          </cell>
          <cell r="C300" t="str">
            <v>rivedere wbs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1</v>
          </cell>
          <cell r="M300">
            <v>6</v>
          </cell>
          <cell r="N300">
            <v>8.4</v>
          </cell>
          <cell r="O300">
            <v>8.6</v>
          </cell>
          <cell r="P300">
            <v>1408</v>
          </cell>
        </row>
        <row r="301">
          <cell r="B301" t="str">
            <v>Telepass high end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55</v>
          </cell>
          <cell r="M301">
            <v>275</v>
          </cell>
          <cell r="N301">
            <v>385</v>
          </cell>
          <cell r="O301">
            <v>385</v>
          </cell>
          <cell r="P301">
            <v>1100</v>
          </cell>
        </row>
        <row r="302">
          <cell r="B302" t="str">
            <v xml:space="preserve">Tessere Ricaricabili 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1</v>
          </cell>
          <cell r="M302">
            <v>6</v>
          </cell>
          <cell r="N302">
            <v>8.4</v>
          </cell>
          <cell r="O302">
            <v>8.6</v>
          </cell>
          <cell r="P302">
            <v>24</v>
          </cell>
        </row>
        <row r="303">
          <cell r="B303" t="str">
            <v>costi distribuzione apparati</v>
          </cell>
          <cell r="L303">
            <v>10</v>
          </cell>
          <cell r="M303">
            <v>50</v>
          </cell>
          <cell r="N303">
            <v>70</v>
          </cell>
          <cell r="O303">
            <v>70</v>
          </cell>
          <cell r="P303">
            <v>200</v>
          </cell>
        </row>
        <row r="304">
          <cell r="B304" t="str">
            <v>costi distribuzione Tessere ricaricabile</v>
          </cell>
          <cell r="L304">
            <v>1</v>
          </cell>
          <cell r="M304">
            <v>6</v>
          </cell>
          <cell r="N304">
            <v>8.4</v>
          </cell>
          <cell r="O304">
            <v>8.6</v>
          </cell>
          <cell r="P304">
            <v>24</v>
          </cell>
        </row>
        <row r="305">
          <cell r="B305" t="str">
            <v>direct e comarketing Tlp ricaricabile</v>
          </cell>
          <cell r="F305">
            <v>60</v>
          </cell>
          <cell r="P305">
            <v>60</v>
          </cell>
        </row>
        <row r="307">
          <cell r="B307" t="str">
            <v>Telepass Varie</v>
          </cell>
          <cell r="D307">
            <v>0</v>
          </cell>
          <cell r="E307">
            <v>0</v>
          </cell>
          <cell r="F307">
            <v>55</v>
          </cell>
          <cell r="G307">
            <v>25</v>
          </cell>
          <cell r="H307">
            <v>25</v>
          </cell>
          <cell r="I307">
            <v>127.24</v>
          </cell>
          <cell r="J307">
            <v>107.56</v>
          </cell>
          <cell r="K307">
            <v>97.24</v>
          </cell>
          <cell r="L307">
            <v>127.24</v>
          </cell>
          <cell r="M307">
            <v>107.24</v>
          </cell>
          <cell r="N307">
            <v>97.24</v>
          </cell>
          <cell r="O307">
            <v>97.24</v>
          </cell>
          <cell r="P307">
            <v>866</v>
          </cell>
        </row>
        <row r="308">
          <cell r="B308" t="str">
            <v>Loyalty program</v>
          </cell>
          <cell r="D308">
            <v>0</v>
          </cell>
          <cell r="E308">
            <v>0</v>
          </cell>
          <cell r="F308">
            <v>30</v>
          </cell>
          <cell r="G308">
            <v>0</v>
          </cell>
          <cell r="H308">
            <v>0</v>
          </cell>
          <cell r="I308">
            <v>30</v>
          </cell>
          <cell r="J308">
            <v>0</v>
          </cell>
          <cell r="K308">
            <v>0</v>
          </cell>
          <cell r="L308">
            <v>30</v>
          </cell>
          <cell r="M308">
            <v>10</v>
          </cell>
          <cell r="N308">
            <v>0</v>
          </cell>
          <cell r="O308">
            <v>0</v>
          </cell>
          <cell r="P308">
            <v>100</v>
          </cell>
        </row>
        <row r="309">
          <cell r="B309" t="str">
            <v>CANVASS</v>
          </cell>
          <cell r="F309">
            <v>25</v>
          </cell>
          <cell r="G309">
            <v>25</v>
          </cell>
          <cell r="H309">
            <v>25</v>
          </cell>
          <cell r="I309">
            <v>25</v>
          </cell>
          <cell r="J309">
            <v>25</v>
          </cell>
          <cell r="K309">
            <v>25</v>
          </cell>
          <cell r="L309">
            <v>25</v>
          </cell>
          <cell r="M309">
            <v>25</v>
          </cell>
          <cell r="N309">
            <v>25</v>
          </cell>
          <cell r="O309">
            <v>25</v>
          </cell>
          <cell r="P309">
            <v>250</v>
          </cell>
        </row>
        <row r="310">
          <cell r="B310" t="str">
            <v>Ricollaudi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72.239999999999995</v>
          </cell>
          <cell r="J310">
            <v>82.56</v>
          </cell>
          <cell r="K310">
            <v>72.239999999999995</v>
          </cell>
          <cell r="L310">
            <v>72.239999999999995</v>
          </cell>
          <cell r="M310">
            <v>72.239999999999995</v>
          </cell>
          <cell r="N310">
            <v>72.239999999999995</v>
          </cell>
          <cell r="O310">
            <v>72.239999999999995</v>
          </cell>
          <cell r="P310">
            <v>516</v>
          </cell>
        </row>
        <row r="312">
          <cell r="B312" t="str">
            <v>Fast Pay</v>
          </cell>
          <cell r="D312">
            <v>60</v>
          </cell>
          <cell r="E312">
            <v>60</v>
          </cell>
          <cell r="F312">
            <v>60</v>
          </cell>
          <cell r="G312">
            <v>60</v>
          </cell>
          <cell r="H312">
            <v>60</v>
          </cell>
          <cell r="I312">
            <v>60</v>
          </cell>
          <cell r="J312">
            <v>64</v>
          </cell>
          <cell r="K312">
            <v>60</v>
          </cell>
          <cell r="L312">
            <v>60</v>
          </cell>
          <cell r="M312">
            <v>60</v>
          </cell>
          <cell r="N312">
            <v>60</v>
          </cell>
          <cell r="O312">
            <v>60</v>
          </cell>
          <cell r="P312">
            <v>724</v>
          </cell>
        </row>
        <row r="313">
          <cell r="B313" t="str">
            <v>Commercializzazione</v>
          </cell>
          <cell r="D313">
            <v>60</v>
          </cell>
          <cell r="E313">
            <v>60</v>
          </cell>
          <cell r="F313">
            <v>60</v>
          </cell>
          <cell r="G313">
            <v>60</v>
          </cell>
          <cell r="H313">
            <v>60</v>
          </cell>
          <cell r="I313">
            <v>60</v>
          </cell>
          <cell r="J313">
            <v>64</v>
          </cell>
          <cell r="K313">
            <v>60</v>
          </cell>
          <cell r="L313">
            <v>60</v>
          </cell>
          <cell r="M313">
            <v>60</v>
          </cell>
          <cell r="N313">
            <v>60</v>
          </cell>
          <cell r="O313">
            <v>60</v>
          </cell>
          <cell r="P313">
            <v>724</v>
          </cell>
        </row>
        <row r="315">
          <cell r="B315" t="str">
            <v>Carte di Credito</v>
          </cell>
          <cell r="D315">
            <v>148</v>
          </cell>
          <cell r="E315">
            <v>148</v>
          </cell>
          <cell r="F315">
            <v>148</v>
          </cell>
          <cell r="G315">
            <v>148</v>
          </cell>
          <cell r="H315">
            <v>148</v>
          </cell>
          <cell r="I315">
            <v>148</v>
          </cell>
          <cell r="J315">
            <v>153</v>
          </cell>
          <cell r="K315">
            <v>148</v>
          </cell>
          <cell r="L315">
            <v>148</v>
          </cell>
          <cell r="M315">
            <v>148</v>
          </cell>
          <cell r="N315">
            <v>148</v>
          </cell>
          <cell r="O315">
            <v>148</v>
          </cell>
          <cell r="P315">
            <v>1781</v>
          </cell>
        </row>
        <row r="316">
          <cell r="B316" t="str">
            <v>Commercializzazione</v>
          </cell>
          <cell r="D316">
            <v>148</v>
          </cell>
          <cell r="E316">
            <v>148</v>
          </cell>
          <cell r="F316">
            <v>148</v>
          </cell>
          <cell r="G316">
            <v>148</v>
          </cell>
          <cell r="H316">
            <v>148</v>
          </cell>
          <cell r="I316">
            <v>148</v>
          </cell>
          <cell r="J316">
            <v>153</v>
          </cell>
          <cell r="K316">
            <v>148</v>
          </cell>
          <cell r="L316">
            <v>148</v>
          </cell>
          <cell r="M316">
            <v>148</v>
          </cell>
          <cell r="N316">
            <v>148</v>
          </cell>
          <cell r="O316">
            <v>148</v>
          </cell>
          <cell r="P316">
            <v>1781</v>
          </cell>
        </row>
        <row r="318">
          <cell r="B318" t="str">
            <v>Costi Accessori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</row>
        <row r="320">
          <cell r="B320" t="str">
            <v>Indagini Varie Finalizzate</v>
          </cell>
          <cell r="E320">
            <v>0</v>
          </cell>
          <cell r="F320">
            <v>50</v>
          </cell>
          <cell r="G320">
            <v>0</v>
          </cell>
          <cell r="H320">
            <v>0</v>
          </cell>
          <cell r="I320">
            <v>75</v>
          </cell>
          <cell r="L320">
            <v>75</v>
          </cell>
          <cell r="O320">
            <v>100</v>
          </cell>
          <cell r="P320">
            <v>300</v>
          </cell>
        </row>
        <row r="322">
          <cell r="B322" t="str">
            <v>Funzionamento Uffici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10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P322">
            <v>10</v>
          </cell>
        </row>
        <row r="324">
          <cell r="B324" t="str">
            <v xml:space="preserve">Info e Documentazione 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5</v>
          </cell>
          <cell r="N324">
            <v>0</v>
          </cell>
          <cell r="O324">
            <v>0</v>
          </cell>
          <cell r="P324">
            <v>5</v>
          </cell>
        </row>
        <row r="326">
          <cell r="B326" t="str">
            <v>Assistenze Professionali</v>
          </cell>
          <cell r="D326">
            <v>0</v>
          </cell>
          <cell r="E326">
            <v>100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P326">
            <v>100</v>
          </cell>
        </row>
        <row r="328">
          <cell r="B328" t="str">
            <v>Sito Internet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50</v>
          </cell>
          <cell r="O328">
            <v>50</v>
          </cell>
          <cell r="P328">
            <v>100</v>
          </cell>
        </row>
        <row r="330">
          <cell r="B330" t="str">
            <v>TOTALE</v>
          </cell>
          <cell r="D330">
            <v>1074.2836472987588</v>
          </cell>
          <cell r="E330">
            <v>1184.9927382078495</v>
          </cell>
          <cell r="F330">
            <v>1437.3927382078496</v>
          </cell>
          <cell r="G330">
            <v>1272.8927382078496</v>
          </cell>
          <cell r="H330">
            <v>1189.3302382078496</v>
          </cell>
          <cell r="I330">
            <v>1517.3845239221353</v>
          </cell>
          <cell r="J330">
            <v>1375.1628572554687</v>
          </cell>
          <cell r="K330">
            <v>1375.0428572554686</v>
          </cell>
          <cell r="L330">
            <v>1675.7553572554687</v>
          </cell>
          <cell r="M330">
            <v>1476.288690588802</v>
          </cell>
          <cell r="N330">
            <v>1635.7886905888022</v>
          </cell>
          <cell r="O330">
            <v>1822.488690588802</v>
          </cell>
          <cell r="P330">
            <v>17036.803767585105</v>
          </cell>
        </row>
      </sheetData>
      <sheetData sheetId="1" refreshError="1">
        <row r="2">
          <cell r="B2" t="str">
            <v>Budget 2003</v>
          </cell>
        </row>
        <row r="4">
          <cell r="B4" t="str">
            <v>VOLUMI VIACARD - TELEPASS</v>
          </cell>
          <cell r="E4" t="str">
            <v>BUDGET 2003</v>
          </cell>
          <cell r="K4" t="str">
            <v>Budget 2003</v>
          </cell>
        </row>
        <row r="5">
          <cell r="D5" t="str">
            <v>Consuntivo</v>
          </cell>
          <cell r="E5" t="str">
            <v>SCENARI</v>
          </cell>
          <cell r="L5" t="str">
            <v>Delta</v>
          </cell>
        </row>
        <row r="6">
          <cell r="D6">
            <v>2002</v>
          </cell>
          <cell r="E6" t="str">
            <v>Portafoglio Iniziale</v>
          </cell>
          <cell r="G6" t="str">
            <v>Trend    Atteso</v>
          </cell>
          <cell r="I6" t="str">
            <v>Totale</v>
          </cell>
          <cell r="L6" t="str">
            <v xml:space="preserve">2ª Rip. - Bdg. </v>
          </cell>
        </row>
        <row r="7">
          <cell r="G7" t="str">
            <v>Incremento</v>
          </cell>
          <cell r="H7" t="str">
            <v>Di cui in Promo + Esenti</v>
          </cell>
        </row>
        <row r="8">
          <cell r="H8" t="str">
            <v xml:space="preserve"> in promoz. + esenti</v>
          </cell>
        </row>
        <row r="9">
          <cell r="C9" t="str">
            <v xml:space="preserve">Conti </v>
          </cell>
          <cell r="D9">
            <v>1169735</v>
          </cell>
          <cell r="E9">
            <v>1169735</v>
          </cell>
          <cell r="F9" t="str">
            <v>(a)</v>
          </cell>
          <cell r="G9">
            <v>61700</v>
          </cell>
          <cell r="I9">
            <v>1231435</v>
          </cell>
          <cell r="K9">
            <v>1231435</v>
          </cell>
          <cell r="L9">
            <v>0</v>
          </cell>
        </row>
        <row r="10">
          <cell r="B10" t="str">
            <v>Viacard c/c</v>
          </cell>
        </row>
        <row r="11">
          <cell r="C11" t="str">
            <v>Tessere</v>
          </cell>
          <cell r="D11">
            <v>2429642</v>
          </cell>
          <cell r="E11">
            <v>2429642</v>
          </cell>
          <cell r="G11">
            <v>129500</v>
          </cell>
          <cell r="I11">
            <v>2559142</v>
          </cell>
          <cell r="K11">
            <v>2559142</v>
          </cell>
          <cell r="L11">
            <v>0</v>
          </cell>
        </row>
        <row r="13">
          <cell r="C13" t="str">
            <v xml:space="preserve">Conti </v>
          </cell>
          <cell r="D13">
            <v>83630</v>
          </cell>
          <cell r="E13">
            <v>83630</v>
          </cell>
          <cell r="G13">
            <v>-240</v>
          </cell>
          <cell r="I13">
            <v>83390</v>
          </cell>
          <cell r="K13">
            <v>83390</v>
          </cell>
          <cell r="L13">
            <v>0</v>
          </cell>
        </row>
        <row r="14">
          <cell r="B14" t="str">
            <v>Viacard Plus</v>
          </cell>
        </row>
        <row r="15">
          <cell r="C15" t="str">
            <v>Tessere</v>
          </cell>
          <cell r="D15">
            <v>123127</v>
          </cell>
          <cell r="E15">
            <v>123127</v>
          </cell>
          <cell r="G15">
            <v>-360</v>
          </cell>
          <cell r="I15">
            <v>122767</v>
          </cell>
          <cell r="K15">
            <v>122767</v>
          </cell>
          <cell r="L15">
            <v>0</v>
          </cell>
        </row>
        <row r="17">
          <cell r="B17" t="str">
            <v>Telepass:</v>
          </cell>
        </row>
        <row r="19">
          <cell r="C19" t="str">
            <v>Business</v>
          </cell>
          <cell r="D19">
            <v>1568758</v>
          </cell>
          <cell r="E19">
            <v>1568758</v>
          </cell>
          <cell r="G19">
            <v>175000</v>
          </cell>
          <cell r="H19">
            <v>64400</v>
          </cell>
          <cell r="I19">
            <v>1743758</v>
          </cell>
          <cell r="K19">
            <v>1743758</v>
          </cell>
          <cell r="L19">
            <v>0</v>
          </cell>
        </row>
        <row r="20">
          <cell r="C20" t="str">
            <v>Family</v>
          </cell>
          <cell r="D20">
            <v>1705326</v>
          </cell>
          <cell r="E20">
            <v>1705326</v>
          </cell>
          <cell r="G20">
            <v>320000</v>
          </cell>
          <cell r="H20">
            <v>55000</v>
          </cell>
          <cell r="I20">
            <v>2025326</v>
          </cell>
          <cell r="K20">
            <v>2025326</v>
          </cell>
          <cell r="L20">
            <v>0</v>
          </cell>
        </row>
        <row r="21">
          <cell r="C21" t="str">
            <v>Telepass "x"</v>
          </cell>
          <cell r="D21">
            <v>0</v>
          </cell>
          <cell r="E21">
            <v>0</v>
          </cell>
          <cell r="G21">
            <v>70000</v>
          </cell>
          <cell r="H21">
            <v>17500</v>
          </cell>
          <cell r="I21">
            <v>70000</v>
          </cell>
          <cell r="K21">
            <v>70000</v>
          </cell>
        </row>
        <row r="22">
          <cell r="C22" t="str">
            <v>Europ Pass</v>
          </cell>
          <cell r="D22">
            <v>11213</v>
          </cell>
          <cell r="E22">
            <v>11213</v>
          </cell>
          <cell r="G22">
            <v>15000</v>
          </cell>
          <cell r="H22">
            <v>10000</v>
          </cell>
          <cell r="I22">
            <v>26213</v>
          </cell>
          <cell r="K22">
            <v>26213</v>
          </cell>
          <cell r="L22">
            <v>0</v>
          </cell>
        </row>
        <row r="23">
          <cell r="C23" t="str">
            <v>Ricaricabile</v>
          </cell>
          <cell r="D23">
            <v>0</v>
          </cell>
          <cell r="E23">
            <v>0</v>
          </cell>
          <cell r="G23">
            <v>20000</v>
          </cell>
          <cell r="H23">
            <v>0</v>
          </cell>
          <cell r="I23">
            <v>20000</v>
          </cell>
          <cell r="K23">
            <v>20000</v>
          </cell>
          <cell r="L23">
            <v>0</v>
          </cell>
        </row>
        <row r="25">
          <cell r="C25" t="str">
            <v>Totale Apparati</v>
          </cell>
          <cell r="D25">
            <v>3285297</v>
          </cell>
          <cell r="E25">
            <v>3285297</v>
          </cell>
          <cell r="F25" t="str">
            <v>(b)</v>
          </cell>
          <cell r="G25">
            <v>600000</v>
          </cell>
          <cell r="H25">
            <v>146900</v>
          </cell>
          <cell r="I25">
            <v>3885297</v>
          </cell>
          <cell r="K25">
            <v>3885297</v>
          </cell>
          <cell r="L25">
            <v>0</v>
          </cell>
        </row>
        <row r="27">
          <cell r="B27" t="str">
            <v>Europ Pass</v>
          </cell>
          <cell r="C27" t="str">
            <v>Carte</v>
          </cell>
          <cell r="D27">
            <v>11355</v>
          </cell>
          <cell r="E27">
            <v>11355</v>
          </cell>
          <cell r="G27">
            <v>20000</v>
          </cell>
          <cell r="I27">
            <v>31355</v>
          </cell>
          <cell r="K27">
            <v>31355</v>
          </cell>
          <cell r="L27">
            <v>0</v>
          </cell>
        </row>
        <row r="29">
          <cell r="B29" t="str">
            <v>(a) di cui circa 48.300 conti privi di tessere, che non producono introiti.</v>
          </cell>
        </row>
        <row r="30">
          <cell r="B30" t="str">
            <v>(b) di cui che non producono Introiti: 64.624 Tlp smarriti e non rientrati, 22.626 Tlp per auto sociali e dipendenti, 6.754 Tlp Ricaricabile, ed i Tlp Europ Pass.</v>
          </cell>
        </row>
        <row r="32">
          <cell r="B32" t="str">
            <v>INTROITI</v>
          </cell>
          <cell r="E32" t="str">
            <v>BUDGET 2003</v>
          </cell>
          <cell r="K32" t="str">
            <v>Budget 2003</v>
          </cell>
        </row>
        <row r="33">
          <cell r="D33" t="str">
            <v>Consuntivo</v>
          </cell>
          <cell r="E33" t="str">
            <v>SCENARI</v>
          </cell>
          <cell r="L33" t="str">
            <v>Delta</v>
          </cell>
        </row>
        <row r="34">
          <cell r="D34">
            <v>2002</v>
          </cell>
          <cell r="E34" t="str">
            <v>Portafoglio Iniziale</v>
          </cell>
          <cell r="G34" t="str">
            <v>Trend Atteso</v>
          </cell>
          <cell r="I34" t="str">
            <v>Totale</v>
          </cell>
          <cell r="L34" t="str">
            <v xml:space="preserve">2ª Rip. - Bdg. </v>
          </cell>
        </row>
        <row r="35">
          <cell r="B35" t="str">
            <v>Valori in Migliaia di Euro</v>
          </cell>
          <cell r="G35" t="str">
            <v>Incremento</v>
          </cell>
        </row>
        <row r="37">
          <cell r="B37" t="str">
            <v>Viacard c/c</v>
          </cell>
          <cell r="C37" t="str">
            <v>Q.A. Conto</v>
          </cell>
          <cell r="E37">
            <v>16739.903630000001</v>
          </cell>
          <cell r="G37">
            <v>454.70328030303034</v>
          </cell>
          <cell r="I37">
            <v>17194.606910303031</v>
          </cell>
          <cell r="K37">
            <v>17194.606910303031</v>
          </cell>
          <cell r="L37">
            <v>0</v>
          </cell>
        </row>
        <row r="38">
          <cell r="C38" t="str">
            <v>Q.A. 2° Carta</v>
          </cell>
          <cell r="E38">
            <v>3301.2117000000017</v>
          </cell>
          <cell r="G38">
            <v>37.982959126984127</v>
          </cell>
          <cell r="I38">
            <v>3339.1946591269857</v>
          </cell>
          <cell r="K38">
            <v>3339.1946591269857</v>
          </cell>
          <cell r="L38">
            <v>0</v>
          </cell>
        </row>
        <row r="39">
          <cell r="C39" t="str">
            <v>Altri Rimborsi (*)</v>
          </cell>
          <cell r="E39">
            <v>0</v>
          </cell>
          <cell r="G39">
            <v>44.956203300000013</v>
          </cell>
          <cell r="I39">
            <v>44.956203300000013</v>
          </cell>
          <cell r="K39">
            <v>44.956203300000013</v>
          </cell>
          <cell r="L39">
            <v>0</v>
          </cell>
        </row>
        <row r="40">
          <cell r="D40">
            <v>18500</v>
          </cell>
          <cell r="E40">
            <v>20041.115330000001</v>
          </cell>
          <cell r="G40">
            <v>537.64244273001441</v>
          </cell>
          <cell r="I40">
            <v>20578.757772730016</v>
          </cell>
          <cell r="K40">
            <v>20578.757772730016</v>
          </cell>
          <cell r="L40">
            <v>0</v>
          </cell>
        </row>
        <row r="41">
          <cell r="K41">
            <v>0</v>
          </cell>
        </row>
        <row r="42">
          <cell r="B42" t="str">
            <v>Viacard Plus</v>
          </cell>
          <cell r="C42" t="str">
            <v>Quota Associativa</v>
          </cell>
          <cell r="E42">
            <v>1535.5778706249998</v>
          </cell>
          <cell r="G42">
            <v>-1.0656859797800842</v>
          </cell>
          <cell r="I42">
            <v>1534.5121846452198</v>
          </cell>
          <cell r="K42">
            <v>1534.5121846452198</v>
          </cell>
          <cell r="L42">
            <v>0</v>
          </cell>
        </row>
        <row r="43">
          <cell r="C43" t="str">
            <v>Altri Rimborsi (**)</v>
          </cell>
          <cell r="E43">
            <v>0</v>
          </cell>
          <cell r="G43">
            <v>-0.9372999999999998</v>
          </cell>
          <cell r="I43">
            <v>-0.9372999999999998</v>
          </cell>
          <cell r="K43">
            <v>-0.9372999999999998</v>
          </cell>
          <cell r="L43">
            <v>0</v>
          </cell>
        </row>
        <row r="44">
          <cell r="D44">
            <v>2490</v>
          </cell>
          <cell r="E44">
            <v>1535.5778706249998</v>
          </cell>
          <cell r="G44">
            <v>-2.002985979780084</v>
          </cell>
          <cell r="I44">
            <v>1533.5748846452198</v>
          </cell>
          <cell r="K44">
            <v>1533.5748846452198</v>
          </cell>
          <cell r="L44">
            <v>0</v>
          </cell>
        </row>
        <row r="45">
          <cell r="K45">
            <v>0</v>
          </cell>
        </row>
        <row r="46">
          <cell r="B46" t="str">
            <v xml:space="preserve">Telepass Business </v>
          </cell>
          <cell r="D46">
            <v>16500</v>
          </cell>
          <cell r="E46">
            <v>17341.796880000005</v>
          </cell>
          <cell r="G46">
            <v>565.19704999999999</v>
          </cell>
          <cell r="I46">
            <v>17906.993930000004</v>
          </cell>
          <cell r="K46">
            <v>17906.993930000004</v>
          </cell>
          <cell r="L46">
            <v>0</v>
          </cell>
        </row>
        <row r="47">
          <cell r="B47" t="str">
            <v>Telepass Family</v>
          </cell>
          <cell r="D47">
            <v>19000</v>
          </cell>
          <cell r="E47">
            <v>19153.101999999999</v>
          </cell>
          <cell r="G47">
            <v>4675.1279999999997</v>
          </cell>
          <cell r="I47">
            <v>23828.23</v>
          </cell>
          <cell r="K47">
            <v>23828.23</v>
          </cell>
          <cell r="L47">
            <v>0</v>
          </cell>
        </row>
        <row r="48">
          <cell r="B48" t="str">
            <v>Telepass "x"</v>
          </cell>
          <cell r="D48">
            <v>0</v>
          </cell>
          <cell r="E48">
            <v>0</v>
          </cell>
          <cell r="G48">
            <v>326</v>
          </cell>
          <cell r="I48">
            <v>326</v>
          </cell>
          <cell r="K48">
            <v>326</v>
          </cell>
        </row>
        <row r="49">
          <cell r="K49">
            <v>0</v>
          </cell>
        </row>
        <row r="50">
          <cell r="B50" t="str">
            <v>Tlp Ricaricabile</v>
          </cell>
          <cell r="C50" t="str">
            <v>vendita TBA</v>
          </cell>
          <cell r="D50">
            <v>0</v>
          </cell>
          <cell r="E50">
            <v>0</v>
          </cell>
          <cell r="G50">
            <v>1400</v>
          </cell>
          <cell r="I50">
            <v>1400</v>
          </cell>
          <cell r="K50">
            <v>1400</v>
          </cell>
          <cell r="L50">
            <v>0</v>
          </cell>
        </row>
        <row r="51">
          <cell r="C51" t="str">
            <v>vendita ricariche</v>
          </cell>
          <cell r="D51">
            <v>0</v>
          </cell>
          <cell r="E51">
            <v>0</v>
          </cell>
          <cell r="G51">
            <v>71.5</v>
          </cell>
          <cell r="I51">
            <v>71.5</v>
          </cell>
          <cell r="K51">
            <v>71.5</v>
          </cell>
        </row>
        <row r="52">
          <cell r="D52">
            <v>35500</v>
          </cell>
          <cell r="E52">
            <v>36494.898880000008</v>
          </cell>
          <cell r="G52">
            <v>7037.8250499999995</v>
          </cell>
          <cell r="I52">
            <v>43532.723930000007</v>
          </cell>
          <cell r="K52">
            <v>43532.723930000007</v>
          </cell>
          <cell r="L52">
            <v>0</v>
          </cell>
        </row>
        <row r="53">
          <cell r="K53">
            <v>0</v>
          </cell>
        </row>
        <row r="54">
          <cell r="B54" t="str">
            <v>Europ Pass</v>
          </cell>
          <cell r="C54" t="str">
            <v>Quota Associativa</v>
          </cell>
          <cell r="D54">
            <v>38</v>
          </cell>
          <cell r="E54">
            <v>58.591799999999999</v>
          </cell>
          <cell r="G54">
            <v>51.600000000000009</v>
          </cell>
          <cell r="I54">
            <v>110.1918</v>
          </cell>
          <cell r="K54">
            <v>110.1918</v>
          </cell>
          <cell r="L54">
            <v>0</v>
          </cell>
        </row>
        <row r="55">
          <cell r="C55" t="str">
            <v>Royalties</v>
          </cell>
          <cell r="D55">
            <v>0</v>
          </cell>
          <cell r="E55">
            <v>0</v>
          </cell>
          <cell r="G55">
            <v>0</v>
          </cell>
          <cell r="I55">
            <v>0</v>
          </cell>
          <cell r="K55">
            <v>0</v>
          </cell>
          <cell r="L55">
            <v>0</v>
          </cell>
        </row>
        <row r="56">
          <cell r="D56">
            <v>38</v>
          </cell>
          <cell r="E56">
            <v>58.591799999999999</v>
          </cell>
          <cell r="G56">
            <v>51.600000000000009</v>
          </cell>
          <cell r="I56">
            <v>110.1918</v>
          </cell>
          <cell r="K56">
            <v>110.1918</v>
          </cell>
          <cell r="L56">
            <v>0</v>
          </cell>
        </row>
        <row r="57">
          <cell r="K57">
            <v>0</v>
          </cell>
        </row>
        <row r="58">
          <cell r="B58" t="str">
            <v>Totale Introiti</v>
          </cell>
          <cell r="D58">
            <v>56528</v>
          </cell>
          <cell r="E58">
            <v>58130.183880625009</v>
          </cell>
          <cell r="G58">
            <v>7625.0645067502337</v>
          </cell>
          <cell r="I58">
            <v>65755.248387375235</v>
          </cell>
          <cell r="K58">
            <v>65755.248387375235</v>
          </cell>
          <cell r="L58">
            <v>0</v>
          </cell>
        </row>
        <row r="60">
          <cell r="B60" t="str">
            <v>(*) Rimborsi per emissione Ricevuta Bancaria , Insoluti, Elenco Viaggi Viacard ed Elenco Viaggi Tlp Family fino al mese di Novembre</v>
          </cell>
        </row>
        <row r="61">
          <cell r="B61" t="str">
            <v>(**) Rimborso di L. 2.000 per ogni Estratto Conto emesso e introiti da Royalties</v>
          </cell>
        </row>
        <row r="63">
          <cell r="B63" t="str">
            <v>COSTI</v>
          </cell>
          <cell r="E63" t="str">
            <v>BUDGET 2003</v>
          </cell>
          <cell r="K63" t="str">
            <v>Budget 2003</v>
          </cell>
        </row>
        <row r="64">
          <cell r="D64" t="str">
            <v>Consuntivo</v>
          </cell>
          <cell r="E64" t="str">
            <v>SCENARI</v>
          </cell>
          <cell r="L64" t="str">
            <v>Delta</v>
          </cell>
        </row>
        <row r="65">
          <cell r="D65">
            <v>2002</v>
          </cell>
          <cell r="G65" t="str">
            <v>Trend Atteso</v>
          </cell>
          <cell r="I65" t="str">
            <v>Totale</v>
          </cell>
          <cell r="L65" t="str">
            <v xml:space="preserve">2ª Rip. - Bdg. </v>
          </cell>
        </row>
        <row r="66">
          <cell r="B66" t="str">
            <v>Valori in Migliaia di Euro</v>
          </cell>
        </row>
        <row r="68">
          <cell r="B68" t="str">
            <v>Commercializzazione Viacard C/C</v>
          </cell>
          <cell r="D68">
            <v>2007.4</v>
          </cell>
          <cell r="G68">
            <v>2232.7952183412067</v>
          </cell>
          <cell r="I68">
            <v>2232.7952183412067</v>
          </cell>
          <cell r="K68">
            <v>2232.7952183412067</v>
          </cell>
          <cell r="L68">
            <v>0</v>
          </cell>
        </row>
        <row r="69">
          <cell r="B69" t="str">
            <v>Commercializzazione Viacard Plus</v>
          </cell>
          <cell r="D69">
            <v>1168.4000000000001</v>
          </cell>
          <cell r="G69">
            <v>746.77294924389696</v>
          </cell>
          <cell r="I69">
            <v>746.77294924389696</v>
          </cell>
          <cell r="K69">
            <v>746.77294924389696</v>
          </cell>
          <cell r="L69">
            <v>0</v>
          </cell>
        </row>
        <row r="70">
          <cell r="B70" t="str">
            <v>Mailing Conversione Tessere Viacard c/c in Telepass</v>
          </cell>
          <cell r="D70">
            <v>124</v>
          </cell>
          <cell r="G70">
            <v>0</v>
          </cell>
          <cell r="I70">
            <v>0</v>
          </cell>
          <cell r="K70">
            <v>0</v>
          </cell>
          <cell r="L70">
            <v>0</v>
          </cell>
        </row>
        <row r="71">
          <cell r="B71" t="str">
            <v>Mailing Dismissione Plus</v>
          </cell>
          <cell r="D71">
            <v>52</v>
          </cell>
          <cell r="G71">
            <v>52</v>
          </cell>
          <cell r="I71">
            <v>52</v>
          </cell>
          <cell r="K71">
            <v>52</v>
          </cell>
          <cell r="L71">
            <v>0</v>
          </cell>
        </row>
        <row r="72">
          <cell r="B72" t="str">
            <v>Commercializzazione Viacard Scalare</v>
          </cell>
          <cell r="D72">
            <v>1500</v>
          </cell>
          <cell r="G72">
            <v>1700</v>
          </cell>
          <cell r="I72">
            <v>1700</v>
          </cell>
          <cell r="K72">
            <v>1700</v>
          </cell>
          <cell r="L72">
            <v>0</v>
          </cell>
        </row>
        <row r="73">
          <cell r="B73" t="str">
            <v>Commissioni Fast Pay</v>
          </cell>
          <cell r="D73">
            <v>620</v>
          </cell>
          <cell r="G73">
            <v>724</v>
          </cell>
          <cell r="I73">
            <v>724</v>
          </cell>
          <cell r="K73">
            <v>724</v>
          </cell>
          <cell r="L73">
            <v>0</v>
          </cell>
        </row>
        <row r="74">
          <cell r="B74" t="str">
            <v>Commissioni Carte di Credito</v>
          </cell>
          <cell r="D74">
            <v>1600</v>
          </cell>
          <cell r="G74">
            <v>1781</v>
          </cell>
          <cell r="I74">
            <v>1781</v>
          </cell>
          <cell r="K74">
            <v>1781</v>
          </cell>
          <cell r="L74">
            <v>0</v>
          </cell>
        </row>
        <row r="75">
          <cell r="B75" t="str">
            <v>Apparati Tlp HE ricaricabile (sul 518)</v>
          </cell>
          <cell r="D75">
            <v>0</v>
          </cell>
          <cell r="G75">
            <v>1100</v>
          </cell>
          <cell r="I75">
            <v>1100</v>
          </cell>
          <cell r="K75">
            <v>1100</v>
          </cell>
        </row>
        <row r="76">
          <cell r="B76" t="str">
            <v>Distribuzione apparati ricaricabili</v>
          </cell>
          <cell r="D76">
            <v>0</v>
          </cell>
          <cell r="G76">
            <v>200</v>
          </cell>
          <cell r="I76">
            <v>200</v>
          </cell>
          <cell r="K76">
            <v>200</v>
          </cell>
        </row>
        <row r="77">
          <cell r="B77" t="str">
            <v>Direct e comarketing</v>
          </cell>
          <cell r="D77">
            <v>0</v>
          </cell>
          <cell r="G77">
            <v>60</v>
          </cell>
          <cell r="I77">
            <v>60</v>
          </cell>
          <cell r="K77">
            <v>60</v>
          </cell>
        </row>
        <row r="78">
          <cell r="B78" t="str">
            <v>Tessere Telepass Ricaricabile (su 518)</v>
          </cell>
          <cell r="D78">
            <v>0</v>
          </cell>
          <cell r="G78">
            <v>24</v>
          </cell>
          <cell r="I78">
            <v>24</v>
          </cell>
          <cell r="K78">
            <v>24</v>
          </cell>
          <cell r="L78">
            <v>0</v>
          </cell>
        </row>
        <row r="79">
          <cell r="B79" t="str">
            <v>distribuzione tessere ricaricabili</v>
          </cell>
          <cell r="D79">
            <v>0</v>
          </cell>
          <cell r="G79">
            <v>24</v>
          </cell>
          <cell r="I79">
            <v>24</v>
          </cell>
          <cell r="K79">
            <v>24</v>
          </cell>
        </row>
        <row r="80">
          <cell r="B80" t="str">
            <v>TELEPASS X  Commercializzazione (banche)</v>
          </cell>
          <cell r="D80">
            <v>0</v>
          </cell>
          <cell r="G80">
            <v>217</v>
          </cell>
          <cell r="I80">
            <v>217</v>
          </cell>
          <cell r="K80">
            <v>217</v>
          </cell>
        </row>
        <row r="81">
          <cell r="B81" t="str">
            <v xml:space="preserve">TELEPASS X  Distribuzione Esterna </v>
          </cell>
          <cell r="D81">
            <v>0</v>
          </cell>
          <cell r="G81">
            <v>12</v>
          </cell>
          <cell r="I81">
            <v>12</v>
          </cell>
          <cell r="K81">
            <v>12</v>
          </cell>
        </row>
        <row r="82">
          <cell r="B82" t="str">
            <v>TELEPASS X  contenuti di prodotto</v>
          </cell>
          <cell r="D82">
            <v>0</v>
          </cell>
          <cell r="G82">
            <v>280</v>
          </cell>
          <cell r="I82">
            <v>280</v>
          </cell>
          <cell r="K82">
            <v>280</v>
          </cell>
        </row>
        <row r="83">
          <cell r="B83" t="str">
            <v>TELEPASS X  direct e comarketing</v>
          </cell>
          <cell r="D83">
            <v>0</v>
          </cell>
          <cell r="G83">
            <v>100</v>
          </cell>
          <cell r="I83">
            <v>100</v>
          </cell>
          <cell r="K83">
            <v>100</v>
          </cell>
        </row>
        <row r="84">
          <cell r="B84" t="str">
            <v>Commissioni Telepass Family</v>
          </cell>
          <cell r="D84">
            <v>5400</v>
          </cell>
          <cell r="G84">
            <v>6572.2356</v>
          </cell>
          <cell r="I84">
            <v>6572.2356</v>
          </cell>
          <cell r="K84">
            <v>6572.2356</v>
          </cell>
          <cell r="L84">
            <v>0</v>
          </cell>
        </row>
        <row r="85">
          <cell r="B85" t="str">
            <v>LOYALTY PROGRAM</v>
          </cell>
          <cell r="D85">
            <v>0</v>
          </cell>
          <cell r="G85">
            <v>100</v>
          </cell>
          <cell r="I85">
            <v>100</v>
          </cell>
          <cell r="K85">
            <v>100</v>
          </cell>
        </row>
        <row r="86">
          <cell r="B86" t="str">
            <v>CANVASS</v>
          </cell>
          <cell r="D86">
            <v>0</v>
          </cell>
          <cell r="G86">
            <v>250</v>
          </cell>
          <cell r="I86">
            <v>250</v>
          </cell>
          <cell r="K86">
            <v>250</v>
          </cell>
        </row>
        <row r="87">
          <cell r="B87" t="str">
            <v>Telepass Ricollaudati a filo</v>
          </cell>
          <cell r="D87">
            <v>515</v>
          </cell>
          <cell r="G87">
            <v>516</v>
          </cell>
          <cell r="I87">
            <v>516</v>
          </cell>
          <cell r="K87">
            <v>516</v>
          </cell>
          <cell r="L87">
            <v>0</v>
          </cell>
        </row>
        <row r="88">
          <cell r="B88" t="str">
            <v>Direct Marketing Europ Pass</v>
          </cell>
          <cell r="D88">
            <v>36</v>
          </cell>
          <cell r="G88">
            <v>50</v>
          </cell>
          <cell r="I88">
            <v>50</v>
          </cell>
          <cell r="K88">
            <v>50</v>
          </cell>
          <cell r="L88">
            <v>0</v>
          </cell>
        </row>
        <row r="89">
          <cell r="B89" t="str">
            <v>Direct Marketing Telepass Business</v>
          </cell>
          <cell r="D89">
            <v>100</v>
          </cell>
          <cell r="G89">
            <v>200</v>
          </cell>
          <cell r="I89">
            <v>200</v>
          </cell>
          <cell r="K89">
            <v>200</v>
          </cell>
          <cell r="L89">
            <v>0</v>
          </cell>
        </row>
        <row r="90">
          <cell r="B90" t="str">
            <v xml:space="preserve">Direct CoMarketing Telepass Family </v>
          </cell>
          <cell r="D90">
            <v>410</v>
          </cell>
          <cell r="G90">
            <v>964</v>
          </cell>
          <cell r="I90">
            <v>964</v>
          </cell>
          <cell r="K90">
            <v>964</v>
          </cell>
          <cell r="L90">
            <v>0</v>
          </cell>
        </row>
        <row r="91">
          <cell r="B91" t="str">
            <v>Indagini Varie Finalizzate ai Sistemi di Pagamento</v>
          </cell>
          <cell r="D91">
            <v>200</v>
          </cell>
          <cell r="G91">
            <v>300</v>
          </cell>
          <cell r="I91">
            <v>300</v>
          </cell>
          <cell r="K91">
            <v>300</v>
          </cell>
          <cell r="L91">
            <v>0</v>
          </cell>
        </row>
        <row r="92">
          <cell r="B92" t="str">
            <v>Assistenze Professionali</v>
          </cell>
          <cell r="D92">
            <v>130</v>
          </cell>
          <cell r="G92">
            <v>100</v>
          </cell>
          <cell r="I92">
            <v>100</v>
          </cell>
          <cell r="K92">
            <v>100</v>
          </cell>
          <cell r="L92">
            <v>0</v>
          </cell>
        </row>
        <row r="93">
          <cell r="B93" t="str">
            <v>Informazione e documentazione</v>
          </cell>
          <cell r="D93">
            <v>5</v>
          </cell>
          <cell r="G93">
            <v>5</v>
          </cell>
          <cell r="I93">
            <v>5</v>
          </cell>
          <cell r="K93">
            <v>5</v>
          </cell>
          <cell r="L93">
            <v>0</v>
          </cell>
        </row>
        <row r="94">
          <cell r="B94" t="str">
            <v>Funzionamento uffici</v>
          </cell>
          <cell r="D94">
            <v>6</v>
          </cell>
          <cell r="G94">
            <v>10</v>
          </cell>
          <cell r="I94">
            <v>10</v>
          </cell>
          <cell r="K94">
            <v>10</v>
          </cell>
          <cell r="L94">
            <v>0</v>
          </cell>
        </row>
        <row r="95">
          <cell r="B95" t="str">
            <v>Sito Internet</v>
          </cell>
          <cell r="D95">
            <v>52</v>
          </cell>
          <cell r="G95">
            <v>100</v>
          </cell>
          <cell r="I95">
            <v>100</v>
          </cell>
          <cell r="K95">
            <v>100</v>
          </cell>
          <cell r="L95">
            <v>0</v>
          </cell>
        </row>
        <row r="96">
          <cell r="B96" t="str">
            <v>Totale Costi</v>
          </cell>
          <cell r="D96">
            <v>13925.8</v>
          </cell>
          <cell r="G96">
            <v>18420.803767585105</v>
          </cell>
          <cell r="I96">
            <v>18420.803767585105</v>
          </cell>
          <cell r="K96">
            <v>18420.803767585105</v>
          </cell>
          <cell r="L96">
            <v>0</v>
          </cell>
        </row>
        <row r="99">
          <cell r="B99" t="str">
            <v>INVESTIMENTI</v>
          </cell>
          <cell r="E99" t="str">
            <v>BUDGET 2003</v>
          </cell>
          <cell r="K99" t="str">
            <v>Budget 2003</v>
          </cell>
        </row>
        <row r="100">
          <cell r="D100" t="str">
            <v>Consuntivo</v>
          </cell>
          <cell r="E100" t="str">
            <v>SCENARI</v>
          </cell>
          <cell r="L100" t="str">
            <v>Delta</v>
          </cell>
        </row>
        <row r="101">
          <cell r="D101">
            <v>2002</v>
          </cell>
          <cell r="G101" t="str">
            <v>Trend Atteso</v>
          </cell>
          <cell r="I101" t="str">
            <v>Totale</v>
          </cell>
          <cell r="L101" t="str">
            <v xml:space="preserve">2ª Rip. - Bdg. </v>
          </cell>
        </row>
        <row r="102">
          <cell r="B102" t="str">
            <v>Valori in Migliaia di Euro</v>
          </cell>
        </row>
        <row r="104">
          <cell r="B104" t="str">
            <v xml:space="preserve">Telepass Low End </v>
          </cell>
          <cell r="D104">
            <v>17865</v>
          </cell>
          <cell r="G104">
            <v>15703.047360000002</v>
          </cell>
          <cell r="I104">
            <v>15703.047360000002</v>
          </cell>
          <cell r="K104">
            <v>15703.047360000002</v>
          </cell>
          <cell r="L104">
            <v>0</v>
          </cell>
        </row>
        <row r="105">
          <cell r="B105" t="str">
            <v>Telepass Ricaricabile H.E. (solo ZTL)</v>
          </cell>
          <cell r="D105">
            <v>168</v>
          </cell>
          <cell r="G105">
            <v>0</v>
          </cell>
          <cell r="I105">
            <v>0</v>
          </cell>
          <cell r="K105">
            <v>0</v>
          </cell>
          <cell r="L105">
            <v>0</v>
          </cell>
        </row>
        <row r="106">
          <cell r="B106" t="str">
            <v>Totale Investimenti</v>
          </cell>
          <cell r="D106">
            <v>18033</v>
          </cell>
          <cell r="G106">
            <v>15703.047360000002</v>
          </cell>
          <cell r="I106">
            <v>15703.047360000002</v>
          </cell>
          <cell r="K106">
            <v>15703.047360000002</v>
          </cell>
          <cell r="L106">
            <v>0</v>
          </cell>
        </row>
      </sheetData>
      <sheetData sheetId="2" refreshError="1">
        <row r="2">
          <cell r="G2" t="str">
            <v>Marketing Sistemi di Pagamento Automatizzati</v>
          </cell>
        </row>
        <row r="4">
          <cell r="G4" t="str">
            <v xml:space="preserve"> Budget 2003 </v>
          </cell>
          <cell r="AN4">
            <v>1</v>
          </cell>
          <cell r="AP4">
            <v>1</v>
          </cell>
        </row>
        <row r="8">
          <cell r="G8" t="str">
            <v xml:space="preserve">RICAVI </v>
          </cell>
          <cell r="H8" t="str">
            <v>Viacard - Telepass</v>
          </cell>
        </row>
        <row r="10">
          <cell r="A10" t="str">
            <v>WBS Progr./Attiv.</v>
          </cell>
          <cell r="E10" t="str">
            <v>F.</v>
          </cell>
          <cell r="F10" t="str">
            <v>C.</v>
          </cell>
          <cell r="G10" t="str">
            <v>Attività</v>
          </cell>
          <cell r="H10">
            <v>2002</v>
          </cell>
          <cell r="I10" t="str">
            <v>2002 Budget</v>
          </cell>
          <cell r="J10" t="str">
            <v>2002      1ª Rip.</v>
          </cell>
          <cell r="K10" t="str">
            <v>GEN</v>
          </cell>
          <cell r="L10" t="str">
            <v>FEB</v>
          </cell>
          <cell r="M10" t="str">
            <v>MAR</v>
          </cell>
          <cell r="N10" t="str">
            <v>APR</v>
          </cell>
          <cell r="O10" t="str">
            <v>MAG</v>
          </cell>
          <cell r="P10" t="str">
            <v>GIU</v>
          </cell>
          <cell r="Q10" t="str">
            <v>LUG</v>
          </cell>
          <cell r="R10" t="str">
            <v>AGO</v>
          </cell>
          <cell r="S10" t="str">
            <v>SET</v>
          </cell>
          <cell r="T10" t="str">
            <v>OTT</v>
          </cell>
          <cell r="U10" t="str">
            <v>NOV</v>
          </cell>
          <cell r="V10" t="str">
            <v>DIC</v>
          </cell>
          <cell r="W10">
            <v>2003</v>
          </cell>
          <cell r="Y10" t="str">
            <v>D Bdg.2001 - Cons. 2000</v>
          </cell>
          <cell r="Z10" t="str">
            <v>D 1ª Rip.2001 - Bdg. 2001</v>
          </cell>
          <cell r="AA10" t="str">
            <v>D 2ª Rip.2001 - Bdg. 2001</v>
          </cell>
          <cell r="AB10" t="str">
            <v>D 2ª Rip.2001 - 1ª Rip. 2001</v>
          </cell>
          <cell r="AD10" t="str">
            <v>Avanzamento Giugno 2ª Rip.</v>
          </cell>
          <cell r="AE10" t="str">
            <v>Consuntivo Giugno 2001</v>
          </cell>
          <cell r="AF10" t="str">
            <v>Scostamento</v>
          </cell>
          <cell r="AH10" t="str">
            <v>2ª Riprev. 2001 Giugno</v>
          </cell>
          <cell r="AI10" t="str">
            <v>Avanz. Giugno (Fatt. + Stime)</v>
          </cell>
          <cell r="AJ10" t="str">
            <v>Consuntivo Sap Maggio</v>
          </cell>
          <cell r="AK10" t="str">
            <v>Accertamento Giugno</v>
          </cell>
          <cell r="AL10" t="str">
            <v>Scostamento Av. Giu./2ª Rip.</v>
          </cell>
          <cell r="AN10">
            <v>2004</v>
          </cell>
          <cell r="AP10">
            <v>2005</v>
          </cell>
          <cell r="AR10">
            <v>2006</v>
          </cell>
        </row>
        <row r="12">
          <cell r="A12" t="str">
            <v>00064</v>
          </cell>
          <cell r="B12" t="str">
            <v>00073</v>
          </cell>
          <cell r="C12">
            <v>516</v>
          </cell>
          <cell r="D12" t="str">
            <v>00249</v>
          </cell>
          <cell r="E12">
            <v>63</v>
          </cell>
          <cell r="F12">
            <v>712</v>
          </cell>
          <cell r="G12" t="str">
            <v>Quote Associative Viacard Plus</v>
          </cell>
          <cell r="H12">
            <v>2490</v>
          </cell>
          <cell r="I12">
            <v>1533.57488464522</v>
          </cell>
          <cell r="J12">
            <v>5090</v>
          </cell>
          <cell r="K12">
            <v>170.29807625000001</v>
          </cell>
          <cell r="L12">
            <v>170.26558493749999</v>
          </cell>
          <cell r="M12">
            <v>170.23754347604168</v>
          </cell>
          <cell r="N12">
            <v>113.71594466234374</v>
          </cell>
          <cell r="O12">
            <v>113.6937652940026</v>
          </cell>
          <cell r="P12">
            <v>113.67362401165063</v>
          </cell>
          <cell r="Q12">
            <v>113.65510903884932</v>
          </cell>
          <cell r="R12">
            <v>113.63789407387834</v>
          </cell>
          <cell r="S12">
            <v>113.62171885521904</v>
          </cell>
          <cell r="T12">
            <v>113.60637536862099</v>
          </cell>
          <cell r="U12">
            <v>113.5916972514249</v>
          </cell>
          <cell r="V12">
            <v>113.57755142568861</v>
          </cell>
          <cell r="W12">
            <v>1533.57488464522</v>
          </cell>
          <cell r="Y12">
            <v>-956.42511535478002</v>
          </cell>
          <cell r="Z12">
            <v>0</v>
          </cell>
          <cell r="AD12">
            <v>851.88453863153859</v>
          </cell>
          <cell r="AF12">
            <v>-851.88453863153859</v>
          </cell>
          <cell r="AH12">
            <v>851.88453863153859</v>
          </cell>
          <cell r="AI12">
            <v>1000</v>
          </cell>
          <cell r="AJ12">
            <v>2413</v>
          </cell>
          <cell r="AK12">
            <v>-1413</v>
          </cell>
          <cell r="AL12">
            <v>148.11546136846141</v>
          </cell>
          <cell r="AN12">
            <v>1500</v>
          </cell>
          <cell r="AP12">
            <v>1500</v>
          </cell>
          <cell r="AR12">
            <v>1500</v>
          </cell>
        </row>
        <row r="13">
          <cell r="A13" t="str">
            <v>00064</v>
          </cell>
          <cell r="B13" t="str">
            <v>00074</v>
          </cell>
          <cell r="C13">
            <v>516</v>
          </cell>
          <cell r="D13" t="str">
            <v>00249</v>
          </cell>
          <cell r="E13">
            <v>63</v>
          </cell>
          <cell r="F13">
            <v>711</v>
          </cell>
          <cell r="G13" t="str">
            <v>Quote Associative Viacard di C/C</v>
          </cell>
          <cell r="H13">
            <v>18500</v>
          </cell>
          <cell r="I13">
            <v>20578.757772730019</v>
          </cell>
          <cell r="J13">
            <v>34513</v>
          </cell>
          <cell r="K13">
            <v>1687.7334841666668</v>
          </cell>
          <cell r="L13">
            <v>1686.3952278030306</v>
          </cell>
          <cell r="M13">
            <v>1685.055264166667</v>
          </cell>
          <cell r="N13">
            <v>1695.9357474666667</v>
          </cell>
          <cell r="O13">
            <v>1699.3260236111116</v>
          </cell>
          <cell r="P13">
            <v>1712.5053471825402</v>
          </cell>
          <cell r="Q13">
            <v>1720.3595986111116</v>
          </cell>
          <cell r="R13">
            <v>1727.8437986111112</v>
          </cell>
          <cell r="S13">
            <v>1733.4981986111113</v>
          </cell>
          <cell r="T13">
            <v>1736.063305277778</v>
          </cell>
          <cell r="U13">
            <v>1741.9806386111113</v>
          </cell>
          <cell r="V13">
            <v>1752.0611386111113</v>
          </cell>
          <cell r="W13">
            <v>20578.757772730019</v>
          </cell>
          <cell r="Y13">
            <v>2078.7577727300195</v>
          </cell>
          <cell r="Z13">
            <v>0</v>
          </cell>
          <cell r="AD13">
            <v>10166.951094396682</v>
          </cell>
          <cell r="AF13">
            <v>-10166.951094396682</v>
          </cell>
          <cell r="AH13">
            <v>10166.951094396682</v>
          </cell>
          <cell r="AI13">
            <v>8150</v>
          </cell>
          <cell r="AJ13">
            <v>28559</v>
          </cell>
          <cell r="AK13">
            <v>-20409</v>
          </cell>
          <cell r="AL13">
            <v>-2016.9510943966816</v>
          </cell>
          <cell r="AN13">
            <v>21800</v>
          </cell>
          <cell r="AP13">
            <v>23000</v>
          </cell>
          <cell r="AR13">
            <v>24000</v>
          </cell>
        </row>
        <row r="14">
          <cell r="A14" t="str">
            <v>00064</v>
          </cell>
          <cell r="B14" t="str">
            <v>00076</v>
          </cell>
          <cell r="C14">
            <v>516</v>
          </cell>
          <cell r="D14" t="str">
            <v>00248</v>
          </cell>
          <cell r="E14">
            <v>63</v>
          </cell>
          <cell r="F14">
            <v>713</v>
          </cell>
          <cell r="G14" t="str">
            <v>Canoni Telepass Business</v>
          </cell>
          <cell r="H14">
            <v>16500</v>
          </cell>
          <cell r="I14">
            <v>17906.993929999997</v>
          </cell>
          <cell r="J14">
            <v>25450</v>
          </cell>
          <cell r="K14">
            <v>1445.1497400000001</v>
          </cell>
          <cell r="L14">
            <v>1445.30836</v>
          </cell>
          <cell r="M14">
            <v>1444.8829700000001</v>
          </cell>
          <cell r="N14">
            <v>1453.9974400000001</v>
          </cell>
          <cell r="O14">
            <v>1461.4361000000001</v>
          </cell>
          <cell r="P14">
            <v>1462.9460800000002</v>
          </cell>
          <cell r="Q14">
            <v>1475.02592</v>
          </cell>
          <cell r="R14">
            <v>1503.15419</v>
          </cell>
          <cell r="S14">
            <v>1525.89041</v>
          </cell>
          <cell r="T14">
            <v>1542.80404</v>
          </cell>
          <cell r="U14">
            <v>1562.11654</v>
          </cell>
          <cell r="V14">
            <v>1584.28214</v>
          </cell>
          <cell r="W14">
            <v>17906.993929999997</v>
          </cell>
          <cell r="Y14">
            <v>1406.9939299999969</v>
          </cell>
          <cell r="Z14">
            <v>0</v>
          </cell>
          <cell r="AD14">
            <v>8713.7206900000001</v>
          </cell>
          <cell r="AF14">
            <v>-8713.7206900000001</v>
          </cell>
          <cell r="AH14">
            <v>8713.7206900000001</v>
          </cell>
          <cell r="AI14">
            <v>5963</v>
          </cell>
          <cell r="AJ14">
            <v>3985</v>
          </cell>
          <cell r="AK14">
            <v>1978</v>
          </cell>
          <cell r="AL14">
            <v>-2750.7206900000001</v>
          </cell>
          <cell r="AN14">
            <v>19330</v>
          </cell>
          <cell r="AP14">
            <v>20300</v>
          </cell>
          <cell r="AR14">
            <v>21550</v>
          </cell>
        </row>
        <row r="15">
          <cell r="A15" t="str">
            <v>00064</v>
          </cell>
          <cell r="B15" t="str">
            <v>00135</v>
          </cell>
          <cell r="C15">
            <v>516</v>
          </cell>
          <cell r="D15" t="str">
            <v>01005</v>
          </cell>
          <cell r="E15">
            <v>63</v>
          </cell>
          <cell r="F15">
            <v>713</v>
          </cell>
          <cell r="G15" t="str">
            <v>Vendita  TBA ricaricabili</v>
          </cell>
          <cell r="H15">
            <v>0</v>
          </cell>
          <cell r="I15">
            <v>1400</v>
          </cell>
          <cell r="J15">
            <v>27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70</v>
          </cell>
          <cell r="T15">
            <v>350</v>
          </cell>
          <cell r="U15">
            <v>490</v>
          </cell>
          <cell r="V15">
            <v>490</v>
          </cell>
          <cell r="W15">
            <v>1400</v>
          </cell>
          <cell r="Y15">
            <v>1400</v>
          </cell>
          <cell r="Z15">
            <v>0</v>
          </cell>
          <cell r="AD15">
            <v>0</v>
          </cell>
          <cell r="AF15">
            <v>0</v>
          </cell>
          <cell r="AH15">
            <v>0</v>
          </cell>
          <cell r="AI15">
            <v>27</v>
          </cell>
          <cell r="AJ15">
            <v>27</v>
          </cell>
          <cell r="AK15">
            <v>0</v>
          </cell>
          <cell r="AL15">
            <v>27</v>
          </cell>
          <cell r="AN15">
            <v>4550</v>
          </cell>
          <cell r="AP15">
            <v>5220</v>
          </cell>
          <cell r="AR15">
            <v>6360</v>
          </cell>
        </row>
        <row r="16">
          <cell r="A16" t="str">
            <v>00064</v>
          </cell>
          <cell r="B16" t="str">
            <v>00135</v>
          </cell>
          <cell r="C16">
            <v>516</v>
          </cell>
          <cell r="D16" t="str">
            <v>01006</v>
          </cell>
          <cell r="E16">
            <v>63</v>
          </cell>
          <cell r="F16">
            <v>713</v>
          </cell>
          <cell r="G16" t="str">
            <v>Vendita tessere ricaricabili</v>
          </cell>
          <cell r="H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2.5</v>
          </cell>
          <cell r="T16">
            <v>18</v>
          </cell>
          <cell r="U16">
            <v>25.2</v>
          </cell>
          <cell r="V16">
            <v>25.8</v>
          </cell>
          <cell r="W16">
            <v>71.5</v>
          </cell>
          <cell r="AN16">
            <v>412.5</v>
          </cell>
          <cell r="AP16">
            <v>1012.5</v>
          </cell>
          <cell r="AR16">
            <v>1800</v>
          </cell>
        </row>
        <row r="17">
          <cell r="A17" t="str">
            <v>00064</v>
          </cell>
          <cell r="B17" t="str">
            <v>00134</v>
          </cell>
          <cell r="C17">
            <v>516</v>
          </cell>
          <cell r="D17" t="str">
            <v>00248</v>
          </cell>
          <cell r="E17">
            <v>63</v>
          </cell>
          <cell r="F17">
            <v>713</v>
          </cell>
          <cell r="G17" t="str">
            <v>Canoni Telepass Family</v>
          </cell>
          <cell r="H17">
            <v>19000</v>
          </cell>
          <cell r="I17">
            <v>23828.230000000003</v>
          </cell>
          <cell r="J17">
            <v>25252</v>
          </cell>
          <cell r="K17">
            <v>1846.2818333333332</v>
          </cell>
          <cell r="L17">
            <v>1938.5618333333332</v>
          </cell>
          <cell r="M17">
            <v>1808.6506333333332</v>
          </cell>
          <cell r="N17">
            <v>1956.0156333333332</v>
          </cell>
          <cell r="O17">
            <v>2078.1956333333333</v>
          </cell>
          <cell r="P17">
            <v>1926.6072999999999</v>
          </cell>
          <cell r="Q17">
            <v>2053.4372999999996</v>
          </cell>
          <cell r="R17">
            <v>2146.7473</v>
          </cell>
          <cell r="S17">
            <v>1922.7089666666666</v>
          </cell>
          <cell r="T17">
            <v>2087.6264666666666</v>
          </cell>
          <cell r="U17">
            <v>2115.8364666666666</v>
          </cell>
          <cell r="V17">
            <v>1946.560633333333</v>
          </cell>
          <cell r="W17">
            <v>23828.230000000003</v>
          </cell>
          <cell r="Y17">
            <v>4828.2300000000032</v>
          </cell>
          <cell r="Z17">
            <v>0</v>
          </cell>
          <cell r="AD17">
            <v>11554.312866666667</v>
          </cell>
          <cell r="AF17">
            <v>-11554.312866666667</v>
          </cell>
          <cell r="AH17">
            <v>11554.312866666667</v>
          </cell>
          <cell r="AI17">
            <v>5600</v>
          </cell>
          <cell r="AJ17">
            <v>427</v>
          </cell>
          <cell r="AK17">
            <v>5173</v>
          </cell>
          <cell r="AL17">
            <v>-5954.3128666666671</v>
          </cell>
          <cell r="AN17">
            <v>26300</v>
          </cell>
          <cell r="AP17">
            <v>29600</v>
          </cell>
          <cell r="AR17">
            <v>32600</v>
          </cell>
        </row>
        <row r="18">
          <cell r="A18" t="str">
            <v>00064</v>
          </cell>
          <cell r="B18" t="str">
            <v>00195</v>
          </cell>
          <cell r="C18">
            <v>516</v>
          </cell>
          <cell r="D18" t="str">
            <v>00248</v>
          </cell>
          <cell r="E18">
            <v>63</v>
          </cell>
          <cell r="F18">
            <v>713</v>
          </cell>
          <cell r="G18" t="str">
            <v>Canoni Telepass "x"</v>
          </cell>
          <cell r="H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45</v>
          </cell>
          <cell r="S18">
            <v>33.75</v>
          </cell>
          <cell r="T18">
            <v>57.25</v>
          </cell>
          <cell r="U18">
            <v>102.25</v>
          </cell>
          <cell r="V18">
            <v>87.75</v>
          </cell>
          <cell r="W18">
            <v>326</v>
          </cell>
          <cell r="AN18">
            <v>2220</v>
          </cell>
          <cell r="AP18">
            <v>4380</v>
          </cell>
          <cell r="AR18">
            <v>6380</v>
          </cell>
        </row>
        <row r="19">
          <cell r="A19" t="str">
            <v>00064</v>
          </cell>
          <cell r="B19" t="str">
            <v>00153</v>
          </cell>
          <cell r="C19">
            <v>516</v>
          </cell>
          <cell r="D19" t="str">
            <v>00437</v>
          </cell>
          <cell r="E19">
            <v>63</v>
          </cell>
          <cell r="F19">
            <v>713</v>
          </cell>
          <cell r="G19" t="str">
            <v>Retrocessione Quote Carta Europ Pass</v>
          </cell>
          <cell r="H19">
            <v>38</v>
          </cell>
          <cell r="I19">
            <v>110.19180000000001</v>
          </cell>
          <cell r="J19">
            <v>104</v>
          </cell>
          <cell r="K19">
            <v>5.2395500000000013</v>
          </cell>
          <cell r="L19">
            <v>5.6288954545454555</v>
          </cell>
          <cell r="M19">
            <v>6.0571754545454555</v>
          </cell>
          <cell r="N19">
            <v>6.5330421212121221</v>
          </cell>
          <cell r="O19">
            <v>7.0683921212121223</v>
          </cell>
          <cell r="P19">
            <v>7.7097064069264079</v>
          </cell>
          <cell r="Q19">
            <v>8.423506406926407</v>
          </cell>
          <cell r="R19">
            <v>9.2800664069264087</v>
          </cell>
          <cell r="S19">
            <v>10.350766406926407</v>
          </cell>
          <cell r="T19">
            <v>11.778366406926409</v>
          </cell>
          <cell r="U19">
            <v>13.91976640692641</v>
          </cell>
          <cell r="V19">
            <v>18.202566406926408</v>
          </cell>
          <cell r="W19">
            <v>110.19180000000001</v>
          </cell>
          <cell r="Y19">
            <v>72.191800000000015</v>
          </cell>
          <cell r="Z19">
            <v>0</v>
          </cell>
          <cell r="AD19">
            <v>38.236761558441565</v>
          </cell>
          <cell r="AF19">
            <v>-38.236761558441565</v>
          </cell>
          <cell r="AH19">
            <v>38.236761558441565</v>
          </cell>
          <cell r="AI19">
            <v>0</v>
          </cell>
          <cell r="AJ19">
            <v>0</v>
          </cell>
          <cell r="AK19">
            <v>0</v>
          </cell>
          <cell r="AL19">
            <v>-38.236761558441565</v>
          </cell>
          <cell r="AN19">
            <v>175</v>
          </cell>
          <cell r="AP19">
            <v>220</v>
          </cell>
          <cell r="AR19">
            <v>275</v>
          </cell>
        </row>
        <row r="21">
          <cell r="G21" t="str">
            <v>TOTALE</v>
          </cell>
          <cell r="H21">
            <v>56528</v>
          </cell>
          <cell r="I21">
            <v>65357.748387375243</v>
          </cell>
          <cell r="J21">
            <v>90436</v>
          </cell>
          <cell r="K21">
            <v>5154.7026837500007</v>
          </cell>
          <cell r="L21">
            <v>5246.1599015284091</v>
          </cell>
          <cell r="M21">
            <v>5114.8835864305875</v>
          </cell>
          <cell r="N21">
            <v>5226.1978075835559</v>
          </cell>
          <cell r="O21">
            <v>5359.7199143596599</v>
          </cell>
          <cell r="P21">
            <v>5223.4420576011171</v>
          </cell>
          <cell r="Q21">
            <v>5370.9014340568865</v>
          </cell>
          <cell r="R21">
            <v>5545.6632490919155</v>
          </cell>
          <cell r="S21">
            <v>5412.3200605399243</v>
          </cell>
          <cell r="T21">
            <v>5917.1285537199919</v>
          </cell>
          <cell r="U21">
            <v>6164.895108936129</v>
          </cell>
          <cell r="V21">
            <v>6018.2340297770588</v>
          </cell>
          <cell r="W21">
            <v>65755.248387375235</v>
          </cell>
          <cell r="Y21">
            <v>8829.748387375239</v>
          </cell>
          <cell r="Z21">
            <v>0</v>
          </cell>
          <cell r="AD21">
            <v>31325.105951253328</v>
          </cell>
          <cell r="AE21">
            <v>0</v>
          </cell>
          <cell r="AF21">
            <v>-31325.105951253328</v>
          </cell>
          <cell r="AH21">
            <v>31325.105951253328</v>
          </cell>
          <cell r="AI21">
            <v>20740</v>
          </cell>
          <cell r="AJ21">
            <v>35411</v>
          </cell>
          <cell r="AK21">
            <v>-14671</v>
          </cell>
          <cell r="AL21">
            <v>-10585.105951253328</v>
          </cell>
          <cell r="AN21">
            <v>76287.5</v>
          </cell>
          <cell r="AP21">
            <v>85232.5</v>
          </cell>
          <cell r="AR21">
            <v>94465</v>
          </cell>
          <cell r="AT21">
            <v>0</v>
          </cell>
        </row>
        <row r="24">
          <cell r="G24" t="str">
            <v xml:space="preserve">COSTI   </v>
          </cell>
          <cell r="H24" t="str">
            <v>Viacard - Telepass</v>
          </cell>
        </row>
        <row r="26">
          <cell r="A26" t="str">
            <v>WBS Progr./Attiv.</v>
          </cell>
          <cell r="E26" t="str">
            <v>F.</v>
          </cell>
          <cell r="F26" t="str">
            <v>C.</v>
          </cell>
          <cell r="G26" t="str">
            <v>Attività</v>
          </cell>
          <cell r="H26">
            <v>2002</v>
          </cell>
          <cell r="I26" t="str">
            <v>2002 Budget</v>
          </cell>
          <cell r="J26" t="str">
            <v>2002      1ª Rip.</v>
          </cell>
          <cell r="K26" t="str">
            <v>GEN</v>
          </cell>
          <cell r="L26" t="str">
            <v>FEB</v>
          </cell>
          <cell r="M26" t="str">
            <v>MAR</v>
          </cell>
          <cell r="N26" t="str">
            <v>APR</v>
          </cell>
          <cell r="O26" t="str">
            <v>MAG</v>
          </cell>
          <cell r="P26" t="str">
            <v>GIU</v>
          </cell>
          <cell r="Q26" t="str">
            <v>LUG</v>
          </cell>
          <cell r="R26" t="str">
            <v>AGO</v>
          </cell>
          <cell r="S26" t="str">
            <v>SET</v>
          </cell>
          <cell r="T26" t="str">
            <v>OTT</v>
          </cell>
          <cell r="U26" t="str">
            <v>NOV</v>
          </cell>
          <cell r="V26" t="str">
            <v>DIC</v>
          </cell>
          <cell r="W26">
            <v>2003</v>
          </cell>
          <cell r="Y26" t="str">
            <v>D Bdg.2001 - Cons. 2000</v>
          </cell>
          <cell r="Z26" t="str">
            <v>D 1ª Rip.2001 - Bdg. 2001</v>
          </cell>
          <cell r="AA26" t="str">
            <v>D 2ª Rip.2001 - Bdg. 2001</v>
          </cell>
          <cell r="AB26" t="str">
            <v>D 2ª Rip.2001 - 1ª Rip. 2001</v>
          </cell>
          <cell r="AD26" t="str">
            <v>Avanzamento Giugno 2ª Rip.</v>
          </cell>
          <cell r="AE26" t="str">
            <v>Consuntivo Giugno 2001</v>
          </cell>
          <cell r="AF26" t="str">
            <v>Scostamento</v>
          </cell>
          <cell r="AH26" t="str">
            <v>2ª Riprev. 2001 Giugno</v>
          </cell>
          <cell r="AI26" t="str">
            <v>Avanz. Giugno (Fatt. + Stime)</v>
          </cell>
          <cell r="AJ26" t="str">
            <v>Consuntivo Sap Maggio</v>
          </cell>
          <cell r="AK26" t="str">
            <v>Accertamento Giugno</v>
          </cell>
          <cell r="AL26" t="str">
            <v>Scostamento Av. Giu./2ª Rip.</v>
          </cell>
          <cell r="AN26">
            <v>2004</v>
          </cell>
          <cell r="AP26">
            <v>2005</v>
          </cell>
          <cell r="AR26">
            <v>2006</v>
          </cell>
        </row>
        <row r="28">
          <cell r="A28" t="str">
            <v>00064</v>
          </cell>
          <cell r="B28" t="str">
            <v>00073</v>
          </cell>
          <cell r="C28">
            <v>516</v>
          </cell>
          <cell r="D28" t="str">
            <v>00116</v>
          </cell>
          <cell r="E28">
            <v>55</v>
          </cell>
          <cell r="F28">
            <v>250</v>
          </cell>
          <cell r="G28" t="str">
            <v>Commercializzazione Viacard Plus</v>
          </cell>
          <cell r="H28">
            <v>1168.4000000000001</v>
          </cell>
          <cell r="I28">
            <v>746.77294924389696</v>
          </cell>
          <cell r="J28">
            <v>2231</v>
          </cell>
          <cell r="K28">
            <v>62.231079103658068</v>
          </cell>
          <cell r="L28">
            <v>62.231079103658068</v>
          </cell>
          <cell r="M28">
            <v>62.231079103658068</v>
          </cell>
          <cell r="N28">
            <v>62.231079103658068</v>
          </cell>
          <cell r="O28">
            <v>62.231079103658068</v>
          </cell>
          <cell r="P28">
            <v>62.231079103658068</v>
          </cell>
          <cell r="Q28">
            <v>62.231079103658068</v>
          </cell>
          <cell r="R28">
            <v>62.231079103658068</v>
          </cell>
          <cell r="S28">
            <v>62.231079103658068</v>
          </cell>
          <cell r="T28">
            <v>62.231079103658068</v>
          </cell>
          <cell r="U28">
            <v>62.231079103658068</v>
          </cell>
          <cell r="V28">
            <v>62.231079103658068</v>
          </cell>
          <cell r="W28">
            <v>746.77294924389696</v>
          </cell>
          <cell r="Y28">
            <v>-421.62705075610313</v>
          </cell>
          <cell r="Z28">
            <v>0</v>
          </cell>
          <cell r="AD28">
            <v>373.38647462194842</v>
          </cell>
          <cell r="AF28">
            <v>-373.38647462194842</v>
          </cell>
          <cell r="AH28">
            <v>373.38647462194842</v>
          </cell>
          <cell r="AI28">
            <v>536</v>
          </cell>
          <cell r="AJ28">
            <v>536</v>
          </cell>
          <cell r="AK28">
            <v>0</v>
          </cell>
          <cell r="AL28">
            <v>162.61352537805158</v>
          </cell>
          <cell r="AN28">
            <v>300</v>
          </cell>
          <cell r="AP28">
            <v>300</v>
          </cell>
          <cell r="AR28">
            <v>300</v>
          </cell>
        </row>
        <row r="29">
          <cell r="A29" t="str">
            <v>00064</v>
          </cell>
          <cell r="B29" t="str">
            <v>00073</v>
          </cell>
          <cell r="C29">
            <v>516</v>
          </cell>
          <cell r="D29" t="str">
            <v>00286</v>
          </cell>
          <cell r="E29">
            <v>55</v>
          </cell>
          <cell r="F29">
            <v>250</v>
          </cell>
          <cell r="G29" t="str">
            <v>Mailing Dismissione Plus</v>
          </cell>
          <cell r="H29">
            <v>52.4</v>
          </cell>
          <cell r="I29">
            <v>52</v>
          </cell>
          <cell r="J29">
            <v>110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52</v>
          </cell>
          <cell r="V29">
            <v>0</v>
          </cell>
          <cell r="W29">
            <v>52</v>
          </cell>
          <cell r="Y29">
            <v>-0.39999999999999858</v>
          </cell>
          <cell r="Z29">
            <v>0</v>
          </cell>
          <cell r="AD29">
            <v>0</v>
          </cell>
          <cell r="AF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N29">
            <v>0</v>
          </cell>
          <cell r="AP29">
            <v>0</v>
          </cell>
          <cell r="AR29">
            <v>0</v>
          </cell>
        </row>
        <row r="30">
          <cell r="A30" t="str">
            <v>00064</v>
          </cell>
          <cell r="B30" t="str">
            <v>00074</v>
          </cell>
          <cell r="C30">
            <v>516</v>
          </cell>
          <cell r="D30" t="str">
            <v>00116</v>
          </cell>
          <cell r="E30">
            <v>55</v>
          </cell>
          <cell r="F30">
            <v>250</v>
          </cell>
          <cell r="G30" t="str">
            <v>Commercializzazione Viacard di C/C</v>
          </cell>
          <cell r="H30">
            <v>2007</v>
          </cell>
          <cell r="I30">
            <v>2232.7952183412067</v>
          </cell>
          <cell r="J30">
            <v>3745</v>
          </cell>
          <cell r="K30">
            <v>185.06626819510055</v>
          </cell>
          <cell r="L30">
            <v>185.06626819510055</v>
          </cell>
          <cell r="M30">
            <v>185.06626819510055</v>
          </cell>
          <cell r="N30">
            <v>185.06626819510055</v>
          </cell>
          <cell r="O30">
            <v>185.06626819510055</v>
          </cell>
          <cell r="P30">
            <v>185.06626819510055</v>
          </cell>
          <cell r="Q30">
            <v>185.06626819510055</v>
          </cell>
          <cell r="R30">
            <v>185.06626819510055</v>
          </cell>
          <cell r="S30">
            <v>185.06626819510055</v>
          </cell>
          <cell r="T30">
            <v>189.06626819510055</v>
          </cell>
          <cell r="U30">
            <v>189.06626819510055</v>
          </cell>
          <cell r="V30">
            <v>189.06626819510055</v>
          </cell>
          <cell r="W30">
            <v>2232.7952183412067</v>
          </cell>
          <cell r="Y30">
            <v>225.79521834120669</v>
          </cell>
          <cell r="Z30">
            <v>0</v>
          </cell>
          <cell r="AD30">
            <v>1110.3976091706033</v>
          </cell>
          <cell r="AF30">
            <v>-1110.3976091706033</v>
          </cell>
          <cell r="AH30">
            <v>1110.3976091706033</v>
          </cell>
          <cell r="AI30">
            <v>940</v>
          </cell>
          <cell r="AJ30">
            <v>104</v>
          </cell>
          <cell r="AK30">
            <v>836</v>
          </cell>
          <cell r="AL30">
            <v>-170.39760917060335</v>
          </cell>
          <cell r="AN30">
            <v>2300</v>
          </cell>
          <cell r="AP30">
            <v>2400</v>
          </cell>
          <cell r="AR30">
            <v>2600</v>
          </cell>
        </row>
        <row r="31">
          <cell r="A31" t="str">
            <v>00064</v>
          </cell>
          <cell r="B31" t="str">
            <v>00074</v>
          </cell>
          <cell r="C31">
            <v>516</v>
          </cell>
          <cell r="D31" t="str">
            <v>00285</v>
          </cell>
          <cell r="E31">
            <v>55</v>
          </cell>
          <cell r="F31">
            <v>250</v>
          </cell>
          <cell r="G31" t="str">
            <v>Mailing Conv. Tessere Viacard</v>
          </cell>
          <cell r="H31">
            <v>124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Y31">
            <v>-124</v>
          </cell>
          <cell r="Z31">
            <v>0</v>
          </cell>
          <cell r="AD31">
            <v>0</v>
          </cell>
          <cell r="AF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N31">
            <v>0</v>
          </cell>
          <cell r="AP31">
            <v>0</v>
          </cell>
          <cell r="AR31">
            <v>0</v>
          </cell>
        </row>
        <row r="32">
          <cell r="A32" t="str">
            <v>00064</v>
          </cell>
          <cell r="B32" t="str">
            <v>00075</v>
          </cell>
          <cell r="C32">
            <v>516</v>
          </cell>
          <cell r="D32" t="str">
            <v>00116</v>
          </cell>
          <cell r="E32">
            <v>55</v>
          </cell>
          <cell r="F32">
            <v>252</v>
          </cell>
          <cell r="G32" t="str">
            <v>Commercializzazione Viacard a Scalare</v>
          </cell>
          <cell r="H32">
            <v>1500</v>
          </cell>
          <cell r="I32">
            <v>1700</v>
          </cell>
          <cell r="J32">
            <v>2700</v>
          </cell>
          <cell r="K32">
            <v>141</v>
          </cell>
          <cell r="L32">
            <v>141</v>
          </cell>
          <cell r="M32">
            <v>141</v>
          </cell>
          <cell r="N32">
            <v>141</v>
          </cell>
          <cell r="O32">
            <v>141</v>
          </cell>
          <cell r="P32">
            <v>141</v>
          </cell>
          <cell r="Q32">
            <v>149</v>
          </cell>
          <cell r="R32">
            <v>141</v>
          </cell>
          <cell r="S32">
            <v>141</v>
          </cell>
          <cell r="T32">
            <v>141</v>
          </cell>
          <cell r="U32">
            <v>141</v>
          </cell>
          <cell r="V32">
            <v>141</v>
          </cell>
          <cell r="W32">
            <v>1700</v>
          </cell>
          <cell r="Y32">
            <v>200</v>
          </cell>
          <cell r="Z32">
            <v>0</v>
          </cell>
          <cell r="AD32">
            <v>846</v>
          </cell>
          <cell r="AF32">
            <v>-846</v>
          </cell>
          <cell r="AH32">
            <v>846</v>
          </cell>
          <cell r="AI32">
            <v>430</v>
          </cell>
          <cell r="AJ32">
            <v>264</v>
          </cell>
          <cell r="AK32">
            <v>166</v>
          </cell>
          <cell r="AL32">
            <v>-416</v>
          </cell>
          <cell r="AN32">
            <v>1680</v>
          </cell>
          <cell r="AP32">
            <v>1680</v>
          </cell>
          <cell r="AR32">
            <v>1680</v>
          </cell>
        </row>
        <row r="33">
          <cell r="A33" t="str">
            <v>00064</v>
          </cell>
          <cell r="B33" t="str">
            <v>00076</v>
          </cell>
          <cell r="C33">
            <v>516</v>
          </cell>
          <cell r="D33" t="str">
            <v>00151</v>
          </cell>
          <cell r="E33">
            <v>55</v>
          </cell>
          <cell r="F33">
            <v>255</v>
          </cell>
          <cell r="G33" t="str">
            <v>Direct - Co Marketing Tlp Business</v>
          </cell>
          <cell r="H33">
            <v>100</v>
          </cell>
          <cell r="I33">
            <v>200</v>
          </cell>
          <cell r="J33">
            <v>500</v>
          </cell>
          <cell r="K33">
            <v>0</v>
          </cell>
          <cell r="L33">
            <v>0</v>
          </cell>
          <cell r="M33">
            <v>120</v>
          </cell>
          <cell r="N33">
            <v>80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200</v>
          </cell>
          <cell r="Y33">
            <v>100</v>
          </cell>
          <cell r="Z33">
            <v>0</v>
          </cell>
          <cell r="AD33">
            <v>200</v>
          </cell>
          <cell r="AF33">
            <v>-200</v>
          </cell>
          <cell r="AH33">
            <v>200</v>
          </cell>
          <cell r="AI33">
            <v>0</v>
          </cell>
          <cell r="AJ33">
            <v>0</v>
          </cell>
          <cell r="AK33">
            <v>0</v>
          </cell>
          <cell r="AL33">
            <v>-200</v>
          </cell>
          <cell r="AN33">
            <v>230</v>
          </cell>
          <cell r="AP33">
            <v>250</v>
          </cell>
          <cell r="AR33">
            <v>250</v>
          </cell>
        </row>
        <row r="34">
          <cell r="A34" t="str">
            <v>00064</v>
          </cell>
          <cell r="B34" t="str">
            <v>00077</v>
          </cell>
          <cell r="C34">
            <v>516</v>
          </cell>
          <cell r="D34" t="str">
            <v>00116</v>
          </cell>
          <cell r="E34">
            <v>55</v>
          </cell>
          <cell r="F34">
            <v>258</v>
          </cell>
          <cell r="G34" t="str">
            <v>Commercializzazione Fast Pay</v>
          </cell>
          <cell r="H34">
            <v>620</v>
          </cell>
          <cell r="I34">
            <v>724</v>
          </cell>
          <cell r="J34">
            <v>1105</v>
          </cell>
          <cell r="K34">
            <v>60</v>
          </cell>
          <cell r="L34">
            <v>60</v>
          </cell>
          <cell r="M34">
            <v>60</v>
          </cell>
          <cell r="N34">
            <v>60</v>
          </cell>
          <cell r="O34">
            <v>60</v>
          </cell>
          <cell r="P34">
            <v>60</v>
          </cell>
          <cell r="Q34">
            <v>64</v>
          </cell>
          <cell r="R34">
            <v>60</v>
          </cell>
          <cell r="S34">
            <v>60</v>
          </cell>
          <cell r="T34">
            <v>60</v>
          </cell>
          <cell r="U34">
            <v>60</v>
          </cell>
          <cell r="V34">
            <v>60</v>
          </cell>
          <cell r="W34">
            <v>724</v>
          </cell>
          <cell r="Y34">
            <v>104</v>
          </cell>
          <cell r="Z34">
            <v>0</v>
          </cell>
          <cell r="AD34">
            <v>360</v>
          </cell>
          <cell r="AF34">
            <v>-360</v>
          </cell>
          <cell r="AH34">
            <v>360</v>
          </cell>
          <cell r="AI34">
            <v>120</v>
          </cell>
          <cell r="AJ34">
            <v>131</v>
          </cell>
          <cell r="AK34">
            <v>72</v>
          </cell>
          <cell r="AL34">
            <v>-240</v>
          </cell>
          <cell r="AN34">
            <v>830</v>
          </cell>
          <cell r="AP34">
            <v>950</v>
          </cell>
          <cell r="AR34">
            <v>1000</v>
          </cell>
        </row>
        <row r="35">
          <cell r="A35" t="str">
            <v>00064</v>
          </cell>
          <cell r="B35" t="str">
            <v>00078</v>
          </cell>
          <cell r="C35">
            <v>516</v>
          </cell>
          <cell r="D35" t="str">
            <v>00116</v>
          </cell>
          <cell r="E35">
            <v>55</v>
          </cell>
          <cell r="F35">
            <v>257</v>
          </cell>
          <cell r="G35" t="str">
            <v>Commercializzazione C.d.C.</v>
          </cell>
          <cell r="H35">
            <v>1600</v>
          </cell>
          <cell r="I35">
            <v>1781</v>
          </cell>
          <cell r="J35">
            <v>2590</v>
          </cell>
          <cell r="K35">
            <v>148</v>
          </cell>
          <cell r="L35">
            <v>148</v>
          </cell>
          <cell r="M35">
            <v>148</v>
          </cell>
          <cell r="N35">
            <v>148</v>
          </cell>
          <cell r="O35">
            <v>148</v>
          </cell>
          <cell r="P35">
            <v>148</v>
          </cell>
          <cell r="Q35">
            <v>153</v>
          </cell>
          <cell r="R35">
            <v>148</v>
          </cell>
          <cell r="S35">
            <v>148</v>
          </cell>
          <cell r="T35">
            <v>148</v>
          </cell>
          <cell r="U35">
            <v>148</v>
          </cell>
          <cell r="V35">
            <v>148</v>
          </cell>
          <cell r="W35">
            <v>1781</v>
          </cell>
          <cell r="Y35">
            <v>181</v>
          </cell>
          <cell r="Z35">
            <v>0</v>
          </cell>
          <cell r="AD35">
            <v>888</v>
          </cell>
          <cell r="AF35">
            <v>-888</v>
          </cell>
          <cell r="AH35">
            <v>888</v>
          </cell>
          <cell r="AI35">
            <v>475</v>
          </cell>
          <cell r="AJ35">
            <v>13</v>
          </cell>
          <cell r="AK35">
            <v>462</v>
          </cell>
          <cell r="AL35">
            <v>-413</v>
          </cell>
          <cell r="AN35">
            <v>1950</v>
          </cell>
          <cell r="AP35">
            <v>2050</v>
          </cell>
          <cell r="AR35">
            <v>2150</v>
          </cell>
        </row>
        <row r="36">
          <cell r="A36" t="str">
            <v>00064</v>
          </cell>
          <cell r="B36" t="str">
            <v>00133</v>
          </cell>
          <cell r="C36">
            <v>516</v>
          </cell>
          <cell r="D36" t="str">
            <v>00441</v>
          </cell>
          <cell r="E36">
            <v>55</v>
          </cell>
          <cell r="F36">
            <v>255</v>
          </cell>
          <cell r="G36" t="str">
            <v xml:space="preserve">Ricollaudi </v>
          </cell>
          <cell r="H36">
            <v>515</v>
          </cell>
          <cell r="I36">
            <v>516</v>
          </cell>
          <cell r="J36">
            <v>1000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72.239999999999995</v>
          </cell>
          <cell r="Q36">
            <v>82.56</v>
          </cell>
          <cell r="R36">
            <v>72.239999999999995</v>
          </cell>
          <cell r="S36">
            <v>72.239999999999995</v>
          </cell>
          <cell r="T36">
            <v>72.239999999999995</v>
          </cell>
          <cell r="U36">
            <v>72.239999999999995</v>
          </cell>
          <cell r="V36">
            <v>72.239999999999995</v>
          </cell>
          <cell r="W36">
            <v>516</v>
          </cell>
          <cell r="Y36">
            <v>1</v>
          </cell>
          <cell r="Z36">
            <v>0</v>
          </cell>
          <cell r="AD36">
            <v>72.239999999999995</v>
          </cell>
          <cell r="AF36">
            <v>-72.239999999999995</v>
          </cell>
          <cell r="AH36">
            <v>72.239999999999995</v>
          </cell>
          <cell r="AI36">
            <v>0</v>
          </cell>
          <cell r="AJ36">
            <v>0</v>
          </cell>
          <cell r="AK36">
            <v>0</v>
          </cell>
          <cell r="AL36">
            <v>-72.239999999999995</v>
          </cell>
          <cell r="AN36">
            <v>516</v>
          </cell>
          <cell r="AP36">
            <v>516</v>
          </cell>
          <cell r="AR36">
            <v>516</v>
          </cell>
        </row>
        <row r="37">
          <cell r="A37" t="str">
            <v>00064</v>
          </cell>
          <cell r="B37" t="str">
            <v>00134</v>
          </cell>
          <cell r="C37">
            <v>516</v>
          </cell>
          <cell r="D37" t="str">
            <v>00116</v>
          </cell>
          <cell r="E37">
            <v>55</v>
          </cell>
          <cell r="F37">
            <v>255</v>
          </cell>
          <cell r="G37" t="str">
            <v>Commercializzazione Telepass Family</v>
          </cell>
          <cell r="H37">
            <v>5400</v>
          </cell>
          <cell r="I37">
            <v>6572.2356</v>
          </cell>
          <cell r="J37">
            <v>7782</v>
          </cell>
          <cell r="K37">
            <v>432.98630000000003</v>
          </cell>
          <cell r="L37">
            <v>443.69539090909092</v>
          </cell>
          <cell r="M37">
            <v>456.0953909090909</v>
          </cell>
          <cell r="N37">
            <v>471.5953909090909</v>
          </cell>
          <cell r="O37">
            <v>489.0328909090909</v>
          </cell>
          <cell r="P37">
            <v>507.63289090909092</v>
          </cell>
          <cell r="Q37">
            <v>538.63289090909097</v>
          </cell>
          <cell r="R37">
            <v>569.63289090909097</v>
          </cell>
          <cell r="S37">
            <v>593.65789090909095</v>
          </cell>
          <cell r="T37">
            <v>630.857890909091</v>
          </cell>
          <cell r="U37">
            <v>680.45789090909102</v>
          </cell>
          <cell r="V37">
            <v>757.95789090909102</v>
          </cell>
          <cell r="W37">
            <v>6572.2356</v>
          </cell>
          <cell r="Y37">
            <v>1172.2356</v>
          </cell>
          <cell r="Z37">
            <v>0</v>
          </cell>
          <cell r="AD37">
            <v>2801.0382545454545</v>
          </cell>
          <cell r="AF37">
            <v>-2801.0382545454545</v>
          </cell>
          <cell r="AH37">
            <v>2801.0382545454545</v>
          </cell>
          <cell r="AI37">
            <v>940</v>
          </cell>
          <cell r="AJ37">
            <v>104</v>
          </cell>
          <cell r="AK37">
            <v>836</v>
          </cell>
          <cell r="AL37">
            <v>-1861.0382545454545</v>
          </cell>
          <cell r="AN37">
            <v>7680</v>
          </cell>
          <cell r="AP37">
            <v>8700</v>
          </cell>
          <cell r="AR37">
            <v>9400</v>
          </cell>
        </row>
        <row r="38">
          <cell r="A38" t="str">
            <v>00064</v>
          </cell>
          <cell r="B38" t="str">
            <v>00134</v>
          </cell>
          <cell r="C38">
            <v>516</v>
          </cell>
          <cell r="D38" t="str">
            <v>00151</v>
          </cell>
          <cell r="E38">
            <v>55</v>
          </cell>
          <cell r="F38">
            <v>255</v>
          </cell>
          <cell r="G38" t="str">
            <v>Direct - Co Marketing Tlp Family (Distr. Est.)</v>
          </cell>
          <cell r="H38">
            <v>410</v>
          </cell>
          <cell r="I38">
            <v>964</v>
          </cell>
          <cell r="J38">
            <v>1200</v>
          </cell>
          <cell r="K38">
            <v>35</v>
          </cell>
          <cell r="L38">
            <v>35</v>
          </cell>
          <cell r="M38">
            <v>140</v>
          </cell>
          <cell r="N38">
            <v>70</v>
          </cell>
          <cell r="O38">
            <v>69</v>
          </cell>
          <cell r="P38">
            <v>169</v>
          </cell>
          <cell r="Q38">
            <v>45</v>
          </cell>
          <cell r="R38">
            <v>45</v>
          </cell>
          <cell r="S38">
            <v>191</v>
          </cell>
          <cell r="T38">
            <v>45</v>
          </cell>
          <cell r="U38">
            <v>45</v>
          </cell>
          <cell r="V38">
            <v>75</v>
          </cell>
          <cell r="W38">
            <v>964</v>
          </cell>
          <cell r="Y38">
            <v>554</v>
          </cell>
          <cell r="Z38">
            <v>0</v>
          </cell>
          <cell r="AD38">
            <v>518</v>
          </cell>
          <cell r="AF38">
            <v>-518</v>
          </cell>
          <cell r="AH38">
            <v>518</v>
          </cell>
          <cell r="AI38">
            <v>70</v>
          </cell>
          <cell r="AJ38">
            <v>0</v>
          </cell>
          <cell r="AK38">
            <v>70</v>
          </cell>
          <cell r="AL38">
            <v>-448</v>
          </cell>
          <cell r="AN38">
            <v>1000</v>
          </cell>
          <cell r="AP38">
            <v>1000</v>
          </cell>
          <cell r="AR38">
            <v>1000</v>
          </cell>
        </row>
        <row r="39">
          <cell r="A39" t="str">
            <v>00064</v>
          </cell>
          <cell r="B39" t="str">
            <v>00135</v>
          </cell>
          <cell r="C39">
            <v>518</v>
          </cell>
          <cell r="D39" t="str">
            <v>01004</v>
          </cell>
          <cell r="E39">
            <v>71</v>
          </cell>
          <cell r="F39">
            <v>630</v>
          </cell>
          <cell r="G39" t="str">
            <v>Tessere Ricaricabili  (SUL 518)</v>
          </cell>
          <cell r="H39">
            <v>0</v>
          </cell>
          <cell r="I39">
            <v>0</v>
          </cell>
          <cell r="J39">
            <v>195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</v>
          </cell>
          <cell r="T39">
            <v>6</v>
          </cell>
          <cell r="U39">
            <v>8.4</v>
          </cell>
          <cell r="V39">
            <v>8.6</v>
          </cell>
          <cell r="W39">
            <v>24</v>
          </cell>
          <cell r="Y39">
            <v>0</v>
          </cell>
          <cell r="Z39">
            <v>24</v>
          </cell>
          <cell r="AD39">
            <v>0</v>
          </cell>
          <cell r="AF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N39">
            <v>165</v>
          </cell>
          <cell r="AP39">
            <v>405</v>
          </cell>
          <cell r="AR39">
            <v>720</v>
          </cell>
        </row>
        <row r="40">
          <cell r="A40" t="str">
            <v>00064</v>
          </cell>
          <cell r="B40" t="str">
            <v>00135</v>
          </cell>
          <cell r="C40">
            <v>516</v>
          </cell>
          <cell r="D40" t="str">
            <v>01002</v>
          </cell>
          <cell r="E40">
            <v>55</v>
          </cell>
          <cell r="F40">
            <v>255</v>
          </cell>
          <cell r="G40" t="str">
            <v>commissioni tessere ricaricabili</v>
          </cell>
          <cell r="H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</v>
          </cell>
          <cell r="T40">
            <v>6</v>
          </cell>
          <cell r="U40">
            <v>8.4</v>
          </cell>
          <cell r="V40">
            <v>8.6</v>
          </cell>
          <cell r="W40">
            <v>24</v>
          </cell>
          <cell r="AN40">
            <v>165</v>
          </cell>
          <cell r="AP40">
            <v>405</v>
          </cell>
          <cell r="AR40">
            <v>720</v>
          </cell>
        </row>
        <row r="41">
          <cell r="A41" t="str">
            <v>00064</v>
          </cell>
          <cell r="B41" t="str">
            <v>00135</v>
          </cell>
          <cell r="C41">
            <v>518</v>
          </cell>
          <cell r="D41" t="str">
            <v>01003</v>
          </cell>
          <cell r="E41">
            <v>71</v>
          </cell>
          <cell r="F41">
            <v>630</v>
          </cell>
          <cell r="G41" t="str">
            <v>Telepass HE ricaricabili (sul 518)</v>
          </cell>
          <cell r="H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55</v>
          </cell>
          <cell r="T41">
            <v>275</v>
          </cell>
          <cell r="U41">
            <v>385</v>
          </cell>
          <cell r="V41">
            <v>385</v>
          </cell>
          <cell r="W41">
            <v>1100</v>
          </cell>
          <cell r="AN41">
            <v>3500</v>
          </cell>
          <cell r="AP41">
            <v>4050</v>
          </cell>
          <cell r="AR41">
            <v>4800</v>
          </cell>
        </row>
        <row r="42">
          <cell r="A42" t="str">
            <v>00064</v>
          </cell>
          <cell r="B42" t="str">
            <v>00135</v>
          </cell>
          <cell r="C42">
            <v>516</v>
          </cell>
          <cell r="D42" t="str">
            <v>00116</v>
          </cell>
          <cell r="E42">
            <v>55</v>
          </cell>
          <cell r="F42">
            <v>255</v>
          </cell>
          <cell r="G42" t="str">
            <v>distribuzione apparati ricaricabili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10</v>
          </cell>
          <cell r="T42">
            <v>50</v>
          </cell>
          <cell r="U42">
            <v>70</v>
          </cell>
          <cell r="V42">
            <v>70</v>
          </cell>
          <cell r="W42">
            <v>200</v>
          </cell>
          <cell r="AN42">
            <v>700</v>
          </cell>
          <cell r="AP42">
            <v>720</v>
          </cell>
          <cell r="AR42">
            <v>960</v>
          </cell>
        </row>
        <row r="43">
          <cell r="A43" t="str">
            <v>00064</v>
          </cell>
          <cell r="B43" t="str">
            <v>00135</v>
          </cell>
          <cell r="C43">
            <v>516</v>
          </cell>
          <cell r="D43" t="str">
            <v>00151</v>
          </cell>
          <cell r="E43">
            <v>55</v>
          </cell>
          <cell r="F43">
            <v>255</v>
          </cell>
          <cell r="G43" t="str">
            <v>Direct e comarketing Telepasss Ricaricabile</v>
          </cell>
          <cell r="H43">
            <v>0</v>
          </cell>
          <cell r="K43">
            <v>0</v>
          </cell>
          <cell r="L43">
            <v>0</v>
          </cell>
          <cell r="M43">
            <v>60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60</v>
          </cell>
          <cell r="AN43">
            <v>200</v>
          </cell>
          <cell r="AP43">
            <v>200</v>
          </cell>
          <cell r="AR43">
            <v>150</v>
          </cell>
        </row>
        <row r="44">
          <cell r="A44" t="str">
            <v>00064</v>
          </cell>
          <cell r="B44" t="str">
            <v>00195</v>
          </cell>
          <cell r="C44">
            <v>516</v>
          </cell>
          <cell r="D44" t="str">
            <v>00116</v>
          </cell>
          <cell r="E44">
            <v>55</v>
          </cell>
          <cell r="F44">
            <v>255</v>
          </cell>
          <cell r="G44" t="str">
            <v>TELEPASS X  Commercializzazione (banche)</v>
          </cell>
          <cell r="H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2.2142857142857144</v>
          </cell>
          <cell r="Q44">
            <v>10.672619047619047</v>
          </cell>
          <cell r="R44">
            <v>16.872619047619047</v>
          </cell>
          <cell r="S44">
            <v>26.560119047619047</v>
          </cell>
          <cell r="T44">
            <v>36.893452380952382</v>
          </cell>
          <cell r="U44">
            <v>52.393452380952382</v>
          </cell>
          <cell r="V44">
            <v>83.393452380952382</v>
          </cell>
          <cell r="W44">
            <v>229</v>
          </cell>
          <cell r="AN44">
            <v>589</v>
          </cell>
          <cell r="AP44">
            <v>961</v>
          </cell>
          <cell r="AR44">
            <v>1271</v>
          </cell>
        </row>
        <row r="45">
          <cell r="A45" t="str">
            <v>00064</v>
          </cell>
          <cell r="B45" t="str">
            <v>00195</v>
          </cell>
          <cell r="C45">
            <v>516</v>
          </cell>
          <cell r="D45" t="str">
            <v>00999</v>
          </cell>
          <cell r="E45">
            <v>55</v>
          </cell>
          <cell r="F45">
            <v>255</v>
          </cell>
          <cell r="G45" t="str">
            <v>TELEPASS X  contenuti di prodotto</v>
          </cell>
          <cell r="H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20</v>
          </cell>
          <cell r="Q45">
            <v>50</v>
          </cell>
          <cell r="R45">
            <v>40</v>
          </cell>
          <cell r="S45">
            <v>50</v>
          </cell>
          <cell r="T45">
            <v>40</v>
          </cell>
          <cell r="U45">
            <v>40</v>
          </cell>
          <cell r="V45">
            <v>40</v>
          </cell>
          <cell r="W45">
            <v>280</v>
          </cell>
          <cell r="AN45">
            <v>760</v>
          </cell>
          <cell r="AP45">
            <v>1240</v>
          </cell>
          <cell r="AR45">
            <v>1640</v>
          </cell>
        </row>
        <row r="46">
          <cell r="A46" t="str">
            <v>00064</v>
          </cell>
          <cell r="B46" t="str">
            <v>00195</v>
          </cell>
          <cell r="C46">
            <v>516</v>
          </cell>
          <cell r="D46" t="str">
            <v>00151</v>
          </cell>
          <cell r="E46">
            <v>55</v>
          </cell>
          <cell r="F46">
            <v>255</v>
          </cell>
          <cell r="G46" t="str">
            <v>TELEPASS X  direct e comarketing</v>
          </cell>
          <cell r="H46">
            <v>0</v>
          </cell>
          <cell r="K46">
            <v>0</v>
          </cell>
          <cell r="L46">
            <v>0</v>
          </cell>
          <cell r="M46">
            <v>10</v>
          </cell>
          <cell r="N46">
            <v>10</v>
          </cell>
          <cell r="O46">
            <v>10</v>
          </cell>
          <cell r="P46">
            <v>10</v>
          </cell>
          <cell r="Q46">
            <v>10</v>
          </cell>
          <cell r="R46">
            <v>10</v>
          </cell>
          <cell r="S46">
            <v>10</v>
          </cell>
          <cell r="T46">
            <v>10</v>
          </cell>
          <cell r="U46">
            <v>10</v>
          </cell>
          <cell r="V46">
            <v>10</v>
          </cell>
          <cell r="W46">
            <v>100</v>
          </cell>
          <cell r="AN46">
            <v>200</v>
          </cell>
          <cell r="AP46">
            <v>200</v>
          </cell>
          <cell r="AR46">
            <v>200</v>
          </cell>
        </row>
        <row r="47">
          <cell r="A47" t="str">
            <v>00064</v>
          </cell>
          <cell r="B47" t="str">
            <v>00133</v>
          </cell>
          <cell r="C47">
            <v>516</v>
          </cell>
          <cell r="D47" t="str">
            <v>01000</v>
          </cell>
          <cell r="E47">
            <v>55</v>
          </cell>
          <cell r="F47">
            <v>255</v>
          </cell>
          <cell r="G47" t="str">
            <v>LOYALTY PROGRAM</v>
          </cell>
          <cell r="H47">
            <v>0</v>
          </cell>
          <cell r="K47">
            <v>0</v>
          </cell>
          <cell r="L47">
            <v>0</v>
          </cell>
          <cell r="M47">
            <v>30</v>
          </cell>
          <cell r="N47">
            <v>0</v>
          </cell>
          <cell r="O47">
            <v>0</v>
          </cell>
          <cell r="P47">
            <v>30</v>
          </cell>
          <cell r="Q47">
            <v>0</v>
          </cell>
          <cell r="R47">
            <v>0</v>
          </cell>
          <cell r="S47">
            <v>30</v>
          </cell>
          <cell r="T47">
            <v>10</v>
          </cell>
          <cell r="U47">
            <v>0</v>
          </cell>
          <cell r="V47">
            <v>0</v>
          </cell>
          <cell r="W47">
            <v>100</v>
          </cell>
          <cell r="AN47">
            <v>200</v>
          </cell>
          <cell r="AP47">
            <v>400</v>
          </cell>
          <cell r="AR47">
            <v>500</v>
          </cell>
        </row>
        <row r="48">
          <cell r="A48" t="str">
            <v>00064</v>
          </cell>
          <cell r="B48" t="str">
            <v>00133</v>
          </cell>
          <cell r="C48">
            <v>516</v>
          </cell>
          <cell r="D48" t="str">
            <v>01001</v>
          </cell>
          <cell r="E48">
            <v>55</v>
          </cell>
          <cell r="F48">
            <v>255</v>
          </cell>
          <cell r="G48" t="str">
            <v>CANVASS</v>
          </cell>
          <cell r="H48">
            <v>0</v>
          </cell>
          <cell r="K48">
            <v>0</v>
          </cell>
          <cell r="L48">
            <v>0</v>
          </cell>
          <cell r="M48">
            <v>25</v>
          </cell>
          <cell r="N48">
            <v>25</v>
          </cell>
          <cell r="O48">
            <v>25</v>
          </cell>
          <cell r="P48">
            <v>25</v>
          </cell>
          <cell r="Q48">
            <v>25</v>
          </cell>
          <cell r="R48">
            <v>25</v>
          </cell>
          <cell r="S48">
            <v>25</v>
          </cell>
          <cell r="T48">
            <v>25</v>
          </cell>
          <cell r="U48">
            <v>25</v>
          </cell>
          <cell r="V48">
            <v>25</v>
          </cell>
          <cell r="W48">
            <v>250</v>
          </cell>
          <cell r="AN48">
            <v>250</v>
          </cell>
          <cell r="AP48">
            <v>250</v>
          </cell>
          <cell r="AR48">
            <v>250</v>
          </cell>
        </row>
        <row r="49">
          <cell r="A49" t="str">
            <v>00064</v>
          </cell>
          <cell r="B49" t="str">
            <v>00153</v>
          </cell>
          <cell r="C49">
            <v>516</v>
          </cell>
          <cell r="D49" t="str">
            <v>00151</v>
          </cell>
          <cell r="E49">
            <v>55</v>
          </cell>
          <cell r="F49">
            <v>257</v>
          </cell>
          <cell r="G49" t="str">
            <v>Direct - Co Marketing Europ Pass</v>
          </cell>
          <cell r="H49">
            <v>36</v>
          </cell>
          <cell r="I49">
            <v>50</v>
          </cell>
          <cell r="J49">
            <v>140</v>
          </cell>
          <cell r="K49">
            <v>10</v>
          </cell>
          <cell r="L49">
            <v>10</v>
          </cell>
          <cell r="M49">
            <v>10</v>
          </cell>
          <cell r="N49">
            <v>20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50</v>
          </cell>
          <cell r="Y49">
            <v>14</v>
          </cell>
          <cell r="Z49">
            <v>0</v>
          </cell>
          <cell r="AD49">
            <v>50</v>
          </cell>
          <cell r="AF49">
            <v>-50</v>
          </cell>
          <cell r="AH49">
            <v>50</v>
          </cell>
          <cell r="AI49">
            <v>20</v>
          </cell>
          <cell r="AJ49">
            <v>0</v>
          </cell>
          <cell r="AK49">
            <v>20</v>
          </cell>
          <cell r="AL49">
            <v>-30</v>
          </cell>
          <cell r="AN49">
            <v>50</v>
          </cell>
          <cell r="AP49">
            <v>40</v>
          </cell>
          <cell r="AR49">
            <v>40</v>
          </cell>
        </row>
        <row r="50">
          <cell r="A50" t="str">
            <v>00064</v>
          </cell>
          <cell r="B50" t="str">
            <v>00054</v>
          </cell>
          <cell r="C50">
            <v>516</v>
          </cell>
          <cell r="D50" t="str">
            <v>00120</v>
          </cell>
          <cell r="E50">
            <v>57</v>
          </cell>
          <cell r="F50">
            <v>440</v>
          </cell>
          <cell r="G50" t="str">
            <v>Sito Internet</v>
          </cell>
          <cell r="H50">
            <v>52</v>
          </cell>
          <cell r="I50">
            <v>100</v>
          </cell>
          <cell r="J50">
            <v>100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50</v>
          </cell>
          <cell r="V50">
            <v>50</v>
          </cell>
          <cell r="W50">
            <v>100</v>
          </cell>
          <cell r="Y50">
            <v>48</v>
          </cell>
          <cell r="Z50">
            <v>0</v>
          </cell>
          <cell r="AD50">
            <v>0</v>
          </cell>
          <cell r="AF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50</v>
          </cell>
          <cell r="AP50">
            <v>50</v>
          </cell>
          <cell r="AR50">
            <v>50</v>
          </cell>
        </row>
        <row r="51">
          <cell r="W51">
            <v>0</v>
          </cell>
        </row>
        <row r="52">
          <cell r="A52" t="str">
            <v>00064</v>
          </cell>
          <cell r="B52" t="str">
            <v>00167</v>
          </cell>
          <cell r="C52" t="str">
            <v>064</v>
          </cell>
          <cell r="D52" t="str">
            <v>00744</v>
          </cell>
          <cell r="G52" t="str">
            <v>Formazione del personale (in capo a CSR)</v>
          </cell>
          <cell r="H52">
            <v>0</v>
          </cell>
          <cell r="I52">
            <v>25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10</v>
          </cell>
          <cell r="P52">
            <v>0</v>
          </cell>
          <cell r="Q52">
            <v>10</v>
          </cell>
          <cell r="R52">
            <v>0</v>
          </cell>
          <cell r="S52">
            <v>10</v>
          </cell>
          <cell r="T52">
            <v>0</v>
          </cell>
          <cell r="U52">
            <v>0</v>
          </cell>
          <cell r="V52">
            <v>10</v>
          </cell>
          <cell r="W52">
            <v>40</v>
          </cell>
          <cell r="AN52">
            <v>40</v>
          </cell>
          <cell r="AP52">
            <v>40</v>
          </cell>
          <cell r="AR52">
            <v>40</v>
          </cell>
        </row>
        <row r="53">
          <cell r="A53" t="str">
            <v>CDGR</v>
          </cell>
          <cell r="B53" t="str">
            <v>0583</v>
          </cell>
          <cell r="G53" t="str">
            <v>Spese di rappresentanza (CSR)</v>
          </cell>
          <cell r="H53">
            <v>0</v>
          </cell>
          <cell r="P53">
            <v>5</v>
          </cell>
          <cell r="W53">
            <v>5</v>
          </cell>
          <cell r="AN53">
            <v>5</v>
          </cell>
          <cell r="AP53">
            <v>5</v>
          </cell>
          <cell r="AR53">
            <v>5</v>
          </cell>
        </row>
        <row r="55">
          <cell r="A55" t="str">
            <v>Commesse</v>
          </cell>
        </row>
        <row r="57">
          <cell r="A57" t="str">
            <v>COMM.</v>
          </cell>
          <cell r="B57" t="str">
            <v>08642</v>
          </cell>
          <cell r="C57">
            <v>516</v>
          </cell>
          <cell r="E57">
            <v>59</v>
          </cell>
          <cell r="F57">
            <v>451</v>
          </cell>
          <cell r="G57" t="str">
            <v>Indagini Varie Finalizzate</v>
          </cell>
          <cell r="H57">
            <v>200</v>
          </cell>
          <cell r="I57">
            <v>300</v>
          </cell>
          <cell r="J57">
            <v>915</v>
          </cell>
          <cell r="K57">
            <v>0</v>
          </cell>
          <cell r="L57">
            <v>0</v>
          </cell>
          <cell r="M57">
            <v>50</v>
          </cell>
          <cell r="N57">
            <v>0</v>
          </cell>
          <cell r="O57">
            <v>0</v>
          </cell>
          <cell r="P57">
            <v>75</v>
          </cell>
          <cell r="Q57">
            <v>0</v>
          </cell>
          <cell r="R57">
            <v>0</v>
          </cell>
          <cell r="S57">
            <v>75</v>
          </cell>
          <cell r="T57">
            <v>0</v>
          </cell>
          <cell r="U57">
            <v>0</v>
          </cell>
          <cell r="V57">
            <v>100</v>
          </cell>
          <cell r="W57">
            <v>300</v>
          </cell>
          <cell r="Y57">
            <v>100</v>
          </cell>
          <cell r="Z57">
            <v>0</v>
          </cell>
          <cell r="AD57">
            <v>125</v>
          </cell>
          <cell r="AF57">
            <v>-125</v>
          </cell>
          <cell r="AH57">
            <v>125</v>
          </cell>
          <cell r="AI57">
            <v>115</v>
          </cell>
          <cell r="AJ57">
            <v>115</v>
          </cell>
          <cell r="AK57">
            <v>0</v>
          </cell>
          <cell r="AL57">
            <v>-10</v>
          </cell>
          <cell r="AN57">
            <v>300</v>
          </cell>
          <cell r="AP57">
            <v>300</v>
          </cell>
          <cell r="AR57">
            <v>300</v>
          </cell>
        </row>
        <row r="59">
          <cell r="A59" t="str">
            <v>Centri di Costo</v>
          </cell>
        </row>
        <row r="61">
          <cell r="A61" t="str">
            <v>CDGR</v>
          </cell>
          <cell r="B61" t="str">
            <v>0224</v>
          </cell>
          <cell r="C61">
            <v>516</v>
          </cell>
          <cell r="E61">
            <v>57</v>
          </cell>
          <cell r="F61">
            <v>450</v>
          </cell>
          <cell r="G61" t="str">
            <v>Informazione e Documentazione</v>
          </cell>
          <cell r="H61">
            <v>5</v>
          </cell>
          <cell r="I61">
            <v>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5</v>
          </cell>
          <cell r="T61">
            <v>0</v>
          </cell>
          <cell r="U61">
            <v>0</v>
          </cell>
          <cell r="V61">
            <v>0</v>
          </cell>
          <cell r="W61">
            <v>5</v>
          </cell>
          <cell r="AN61">
            <v>5</v>
          </cell>
          <cell r="AP61">
            <v>5</v>
          </cell>
          <cell r="AR61">
            <v>5</v>
          </cell>
        </row>
        <row r="62">
          <cell r="A62" t="str">
            <v>CDGR</v>
          </cell>
          <cell r="B62" t="str">
            <v>0236</v>
          </cell>
          <cell r="C62">
            <v>516</v>
          </cell>
          <cell r="E62">
            <v>57</v>
          </cell>
          <cell r="F62">
            <v>424</v>
          </cell>
          <cell r="G62" t="str">
            <v>Funzionamento Uffici</v>
          </cell>
          <cell r="H62">
            <v>6</v>
          </cell>
          <cell r="I62">
            <v>5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10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10</v>
          </cell>
          <cell r="AN62">
            <v>10</v>
          </cell>
          <cell r="AP62">
            <v>10</v>
          </cell>
          <cell r="AR62">
            <v>10</v>
          </cell>
        </row>
        <row r="63">
          <cell r="A63" t="str">
            <v>CDGR</v>
          </cell>
          <cell r="B63" t="str">
            <v>0335</v>
          </cell>
          <cell r="C63">
            <v>516</v>
          </cell>
          <cell r="E63">
            <v>57</v>
          </cell>
          <cell r="F63">
            <v>459</v>
          </cell>
          <cell r="G63" t="str">
            <v>Assistenze Professionali</v>
          </cell>
          <cell r="H63">
            <v>130</v>
          </cell>
          <cell r="I63">
            <v>100</v>
          </cell>
          <cell r="J63">
            <v>100</v>
          </cell>
          <cell r="K63">
            <v>0</v>
          </cell>
          <cell r="L63">
            <v>100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100</v>
          </cell>
          <cell r="Y63">
            <v>-30</v>
          </cell>
          <cell r="Z63">
            <v>0</v>
          </cell>
          <cell r="AD63">
            <v>100</v>
          </cell>
          <cell r="AF63">
            <v>-100</v>
          </cell>
          <cell r="AH63">
            <v>100</v>
          </cell>
          <cell r="AI63">
            <v>100</v>
          </cell>
          <cell r="AJ63">
            <v>0</v>
          </cell>
          <cell r="AK63">
            <v>100</v>
          </cell>
          <cell r="AL63">
            <v>0</v>
          </cell>
          <cell r="AN63">
            <v>100</v>
          </cell>
          <cell r="AP63">
            <v>100</v>
          </cell>
          <cell r="AR63">
            <v>100</v>
          </cell>
        </row>
        <row r="65">
          <cell r="G65" t="str">
            <v>TOTALE</v>
          </cell>
          <cell r="H65">
            <v>13925.8</v>
          </cell>
          <cell r="I65">
            <v>16048.803767585105</v>
          </cell>
          <cell r="J65">
            <v>24413</v>
          </cell>
          <cell r="K65">
            <v>1074.2836472987588</v>
          </cell>
          <cell r="L65">
            <v>1184.9927382078495</v>
          </cell>
          <cell r="M65">
            <v>1497.3927382078496</v>
          </cell>
          <cell r="N65">
            <v>1272.8927382078496</v>
          </cell>
          <cell r="O65">
            <v>1189.3302382078496</v>
          </cell>
          <cell r="P65">
            <v>1517.3845239221353</v>
          </cell>
          <cell r="Q65">
            <v>1375.1628572554687</v>
          </cell>
          <cell r="R65">
            <v>1375.0428572554688</v>
          </cell>
          <cell r="S65">
            <v>1685.7553572554687</v>
          </cell>
          <cell r="T65">
            <v>1526.288690588802</v>
          </cell>
          <cell r="U65">
            <v>1705.7886905888022</v>
          </cell>
          <cell r="V65">
            <v>1892.488690588802</v>
          </cell>
          <cell r="W65">
            <v>17296.803767585105</v>
          </cell>
          <cell r="Y65">
            <v>2124.0037675851036</v>
          </cell>
          <cell r="Z65">
            <v>24</v>
          </cell>
          <cell r="AD65">
            <v>7444.0623383380062</v>
          </cell>
          <cell r="AE65">
            <v>0</v>
          </cell>
          <cell r="AF65">
            <v>-7444.0623383380062</v>
          </cell>
          <cell r="AH65">
            <v>7444.0623383380062</v>
          </cell>
          <cell r="AI65">
            <v>3746</v>
          </cell>
          <cell r="AJ65">
            <v>1267</v>
          </cell>
          <cell r="AK65">
            <v>2479</v>
          </cell>
          <cell r="AL65">
            <v>-3698.0623383380062</v>
          </cell>
          <cell r="AN65">
            <v>20070</v>
          </cell>
          <cell r="AP65">
            <v>22732</v>
          </cell>
          <cell r="AR65">
            <v>25097</v>
          </cell>
          <cell r="AT65">
            <v>0</v>
          </cell>
        </row>
        <row r="67">
          <cell r="G67" t="str">
            <v>MARGINE LORDO</v>
          </cell>
        </row>
        <row r="69">
          <cell r="H69">
            <v>2002</v>
          </cell>
          <cell r="I69" t="str">
            <v>2002 Budget</v>
          </cell>
          <cell r="J69" t="str">
            <v>2002     1ª Rip.</v>
          </cell>
          <cell r="K69" t="str">
            <v>GEN</v>
          </cell>
          <cell r="L69" t="str">
            <v>FEB</v>
          </cell>
          <cell r="M69" t="str">
            <v>MAR</v>
          </cell>
          <cell r="N69" t="str">
            <v>APR</v>
          </cell>
          <cell r="O69" t="str">
            <v>MAG</v>
          </cell>
          <cell r="P69" t="str">
            <v>GIU</v>
          </cell>
          <cell r="Q69" t="str">
            <v>LUG</v>
          </cell>
          <cell r="R69" t="str">
            <v>AGO</v>
          </cell>
          <cell r="S69" t="str">
            <v>SET</v>
          </cell>
          <cell r="T69" t="str">
            <v>OTT</v>
          </cell>
          <cell r="U69" t="str">
            <v>NOV</v>
          </cell>
          <cell r="V69" t="str">
            <v>DIC</v>
          </cell>
          <cell r="W69">
            <v>2003</v>
          </cell>
          <cell r="Y69" t="str">
            <v>D Bdg.2001 - Cons. 2000</v>
          </cell>
          <cell r="Z69" t="str">
            <v>D 1ª Rip.2001 - Bdg. 2001</v>
          </cell>
          <cell r="AA69" t="str">
            <v>D 2ª Rip.2001 - Bdg. 2001</v>
          </cell>
          <cell r="AB69" t="str">
            <v>D 2ª Rip.2001 - 1ª Rip. 2001</v>
          </cell>
          <cell r="AD69" t="str">
            <v>Avanzamento Giugno 2ª Rip.</v>
          </cell>
          <cell r="AE69" t="str">
            <v>Consuntivo Giugno 2001</v>
          </cell>
          <cell r="AF69" t="str">
            <v>Scostamento</v>
          </cell>
          <cell r="AH69" t="str">
            <v>2ª Riprev. 2001 Giugno</v>
          </cell>
          <cell r="AI69" t="str">
            <v>Avanz. Giugno (Fatt. + Stime)</v>
          </cell>
          <cell r="AJ69" t="str">
            <v>Consuntivo Sap Maggio</v>
          </cell>
          <cell r="AK69" t="str">
            <v>Accertamento Giugno</v>
          </cell>
          <cell r="AL69" t="str">
            <v>Scostamento Av. Giu./2ª Rip.</v>
          </cell>
          <cell r="AN69">
            <v>2004</v>
          </cell>
          <cell r="AP69">
            <v>2005</v>
          </cell>
          <cell r="AR69">
            <v>2006</v>
          </cell>
        </row>
        <row r="71">
          <cell r="H71">
            <v>42602.2</v>
          </cell>
          <cell r="I71">
            <v>49308.944619790142</v>
          </cell>
          <cell r="J71">
            <v>66023</v>
          </cell>
          <cell r="K71">
            <v>4080.4190364512419</v>
          </cell>
          <cell r="L71">
            <v>4061.1671633205597</v>
          </cell>
          <cell r="M71">
            <v>3617.4908482227379</v>
          </cell>
          <cell r="N71">
            <v>3953.3050693757064</v>
          </cell>
          <cell r="O71">
            <v>4170.3896761518099</v>
          </cell>
          <cell r="P71">
            <v>3706.0575336789816</v>
          </cell>
          <cell r="Q71">
            <v>3995.7385768014178</v>
          </cell>
          <cell r="R71">
            <v>4170.6203918364463</v>
          </cell>
          <cell r="S71">
            <v>3726.5647032844554</v>
          </cell>
          <cell r="T71">
            <v>4390.8398631311902</v>
          </cell>
          <cell r="U71">
            <v>4459.1064183473263</v>
          </cell>
          <cell r="V71">
            <v>4125.7453391882573</v>
          </cell>
          <cell r="W71">
            <v>48457.444619790134</v>
          </cell>
          <cell r="Y71">
            <v>6705.7446197901354</v>
          </cell>
          <cell r="Z71">
            <v>-24</v>
          </cell>
          <cell r="AD71">
            <v>23588.829327201038</v>
          </cell>
          <cell r="AE71">
            <v>0</v>
          </cell>
          <cell r="AF71">
            <v>-23588.829327201038</v>
          </cell>
          <cell r="AN71">
            <v>56217.5</v>
          </cell>
          <cell r="AP71">
            <v>62500.5</v>
          </cell>
          <cell r="AR71">
            <v>69368</v>
          </cell>
          <cell r="AT71">
            <v>0</v>
          </cell>
        </row>
        <row r="74">
          <cell r="G74" t="str">
            <v>INVESTIMENTI</v>
          </cell>
          <cell r="H74" t="str">
            <v>Viacard - Telepass</v>
          </cell>
        </row>
        <row r="76">
          <cell r="A76" t="str">
            <v>WBS Progr./Attiv.</v>
          </cell>
          <cell r="E76" t="str">
            <v>F.</v>
          </cell>
          <cell r="F76" t="str">
            <v>C.</v>
          </cell>
          <cell r="G76" t="str">
            <v>Attività</v>
          </cell>
          <cell r="H76">
            <v>2002</v>
          </cell>
          <cell r="I76" t="str">
            <v>2002 Budget</v>
          </cell>
          <cell r="J76" t="str">
            <v>2002     1ª Rip.</v>
          </cell>
          <cell r="K76" t="str">
            <v>GEN</v>
          </cell>
          <cell r="L76" t="str">
            <v>FEB</v>
          </cell>
          <cell r="M76" t="str">
            <v>MAR</v>
          </cell>
          <cell r="N76" t="str">
            <v>APR</v>
          </cell>
          <cell r="O76" t="str">
            <v>MAG</v>
          </cell>
          <cell r="P76" t="str">
            <v>GIU</v>
          </cell>
          <cell r="Q76" t="str">
            <v>LUG</v>
          </cell>
          <cell r="R76" t="str">
            <v>AGO</v>
          </cell>
          <cell r="S76" t="str">
            <v>SET</v>
          </cell>
          <cell r="T76" t="str">
            <v>OTT</v>
          </cell>
          <cell r="U76" t="str">
            <v>NOV</v>
          </cell>
          <cell r="V76" t="str">
            <v>DIC</v>
          </cell>
          <cell r="W76">
            <v>2003</v>
          </cell>
          <cell r="Y76" t="str">
            <v>D Bdg.2001 - Cons. 2000</v>
          </cell>
          <cell r="Z76" t="str">
            <v>D 1ª Rip.2001 - Bdg. 2001</v>
          </cell>
          <cell r="AA76" t="str">
            <v>D 2ª Rip.2001 - Bdg. 2001</v>
          </cell>
          <cell r="AB76" t="str">
            <v>D 2ª Rip.2001 - 1ª Rip. 2001</v>
          </cell>
          <cell r="AD76" t="str">
            <v>Avanzamento Giugno 2ª Rip.</v>
          </cell>
          <cell r="AE76" t="str">
            <v>Consuntivo Giugno 2001</v>
          </cell>
          <cell r="AF76" t="str">
            <v>Scostamento</v>
          </cell>
          <cell r="AH76" t="str">
            <v>2ª Riprev. 2001 Giugno</v>
          </cell>
          <cell r="AI76" t="str">
            <v>Avanz. Giugno (Fatt. + Stime)</v>
          </cell>
          <cell r="AJ76" t="str">
            <v>Consuntivo Sap Maggio</v>
          </cell>
          <cell r="AK76" t="str">
            <v>Accertamento Giugno</v>
          </cell>
          <cell r="AL76" t="str">
            <v>Scostamento Av. Giu./2ª Rip.</v>
          </cell>
          <cell r="AN76">
            <v>2004</v>
          </cell>
          <cell r="AP76">
            <v>2005</v>
          </cell>
          <cell r="AR76">
            <v>2006</v>
          </cell>
        </row>
        <row r="78">
          <cell r="A78" t="str">
            <v>00064</v>
          </cell>
          <cell r="B78" t="str">
            <v>00076</v>
          </cell>
          <cell r="C78">
            <v>516</v>
          </cell>
          <cell r="D78" t="str">
            <v>00155</v>
          </cell>
          <cell r="E78">
            <v>32</v>
          </cell>
          <cell r="F78" t="str">
            <v>049</v>
          </cell>
          <cell r="G78" t="str">
            <v>Apparati Telepass</v>
          </cell>
          <cell r="H78">
            <v>17865</v>
          </cell>
          <cell r="I78">
            <v>15703.047360000002</v>
          </cell>
          <cell r="J78">
            <v>30243</v>
          </cell>
          <cell r="K78">
            <v>1438.008</v>
          </cell>
          <cell r="L78">
            <v>1395.27</v>
          </cell>
          <cell r="M78">
            <v>1503.3720000000001</v>
          </cell>
          <cell r="N78">
            <v>1452.4635000000001</v>
          </cell>
          <cell r="O78">
            <v>1424.8095000000001</v>
          </cell>
          <cell r="P78">
            <v>1328.0205000000001</v>
          </cell>
          <cell r="Q78">
            <v>1454.3489999999999</v>
          </cell>
          <cell r="R78">
            <v>1244.43</v>
          </cell>
          <cell r="S78">
            <v>1166.4960000000001</v>
          </cell>
          <cell r="T78">
            <v>1174.038</v>
          </cell>
          <cell r="U78">
            <v>1117.473</v>
          </cell>
          <cell r="V78">
            <v>1004.31786</v>
          </cell>
          <cell r="W78">
            <v>15703.047360000002</v>
          </cell>
          <cell r="Y78">
            <v>-2161.9526399999977</v>
          </cell>
          <cell r="Z78">
            <v>0</v>
          </cell>
          <cell r="AD78">
            <v>8541.9435000000012</v>
          </cell>
          <cell r="AF78">
            <v>-8541.9435000000012</v>
          </cell>
          <cell r="AH78">
            <v>8541.9435000000012</v>
          </cell>
          <cell r="AI78">
            <v>0</v>
          </cell>
          <cell r="AJ78">
            <v>0</v>
          </cell>
          <cell r="AK78">
            <v>0</v>
          </cell>
          <cell r="AL78">
            <v>-8541.9435000000012</v>
          </cell>
          <cell r="AN78">
            <v>17700</v>
          </cell>
          <cell r="AP78">
            <v>19000</v>
          </cell>
          <cell r="AR78">
            <v>17700</v>
          </cell>
          <cell r="AT78">
            <v>0</v>
          </cell>
        </row>
        <row r="79">
          <cell r="B79" t="str">
            <v>00076</v>
          </cell>
          <cell r="C79">
            <v>516</v>
          </cell>
          <cell r="D79" t="str">
            <v>00972</v>
          </cell>
          <cell r="E79">
            <v>32</v>
          </cell>
          <cell r="F79" t="str">
            <v>049</v>
          </cell>
          <cell r="G79" t="str">
            <v>SOLO ZTL Apparati Telepass Ricaricabili</v>
          </cell>
          <cell r="H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1">
          <cell r="G81" t="str">
            <v>TOTALE</v>
          </cell>
          <cell r="H81">
            <v>17865</v>
          </cell>
          <cell r="I81">
            <v>15703.047360000002</v>
          </cell>
          <cell r="J81">
            <v>30243</v>
          </cell>
          <cell r="K81">
            <v>1438.008</v>
          </cell>
          <cell r="L81">
            <v>1395.27</v>
          </cell>
          <cell r="M81">
            <v>1503.3720000000001</v>
          </cell>
          <cell r="N81">
            <v>1452.4635000000001</v>
          </cell>
          <cell r="O81">
            <v>1424.8095000000001</v>
          </cell>
          <cell r="P81">
            <v>1328.0205000000001</v>
          </cell>
          <cell r="Q81">
            <v>1454.3489999999999</v>
          </cell>
          <cell r="R81">
            <v>1244.43</v>
          </cell>
          <cell r="S81">
            <v>1166.4960000000001</v>
          </cell>
          <cell r="T81">
            <v>1174.038</v>
          </cell>
          <cell r="U81">
            <v>1117.473</v>
          </cell>
          <cell r="V81">
            <v>1004.31786</v>
          </cell>
          <cell r="W81">
            <v>15703.047360000002</v>
          </cell>
          <cell r="Y81">
            <v>-2161.9526399999977</v>
          </cell>
          <cell r="Z81">
            <v>0</v>
          </cell>
          <cell r="AD81">
            <v>8541.9435000000012</v>
          </cell>
          <cell r="AE81">
            <v>0</v>
          </cell>
          <cell r="AF81">
            <v>-8541.9435000000012</v>
          </cell>
          <cell r="AH81">
            <v>8541.9435000000012</v>
          </cell>
          <cell r="AI81">
            <v>0</v>
          </cell>
          <cell r="AJ81">
            <v>0</v>
          </cell>
          <cell r="AK81">
            <v>0</v>
          </cell>
          <cell r="AL81">
            <v>-8541.9435000000012</v>
          </cell>
          <cell r="AN81">
            <v>17700</v>
          </cell>
          <cell r="AP81">
            <v>19000</v>
          </cell>
          <cell r="AR81">
            <v>17700</v>
          </cell>
          <cell r="AT8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A2" t="str">
            <v>Budget 2003</v>
          </cell>
        </row>
      </sheetData>
      <sheetData sheetId="13">
        <row r="2">
          <cell r="B2" t="str">
            <v>Budget 2003</v>
          </cell>
        </row>
      </sheetData>
      <sheetData sheetId="14">
        <row r="2">
          <cell r="G2" t="str">
            <v>Marketing Sistemi di Pagamento Automatizzati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>
        <row r="2">
          <cell r="A2" t="str">
            <v>Budget 2003</v>
          </cell>
        </row>
      </sheetData>
      <sheetData sheetId="25">
        <row r="2">
          <cell r="B2" t="str">
            <v>Budget 2003</v>
          </cell>
        </row>
      </sheetData>
      <sheetData sheetId="26">
        <row r="2">
          <cell r="G2" t="str">
            <v>Marketing Sistemi di Pagamento Automatizzati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 t="str">
            <v>Budget 2003</v>
          </cell>
        </row>
      </sheetData>
      <sheetData sheetId="41">
        <row r="2">
          <cell r="B2" t="str">
            <v>Budget 2003</v>
          </cell>
        </row>
      </sheetData>
      <sheetData sheetId="42">
        <row r="2">
          <cell r="G2" t="str">
            <v>Marketing Sistemi di Pagamento Automatizzati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o 2004"/>
      <sheetName val="anno 2003"/>
      <sheetName val="anno 2002"/>
      <sheetName val="anno 2001"/>
      <sheetName val="grafico circolanti"/>
      <sheetName val="grafico cessati"/>
      <sheetName val="Foglio2"/>
      <sheetName val="Foglio1"/>
      <sheetName val="Bdg. 2003"/>
      <sheetName val="Conto Economico"/>
      <sheetName val="Riepilo Costi Ricavi"/>
    </sheetNames>
    <sheetDataSet>
      <sheetData sheetId="0" refreshError="1">
        <row r="26">
          <cell r="D26" t="str">
            <v>Incremento netto</v>
          </cell>
          <cell r="I26" t="str">
            <v>Cessati</v>
          </cell>
          <cell r="J26" t="str">
            <v>Sostituiti</v>
          </cell>
          <cell r="K26" t="str">
            <v>Totale Distribuito</v>
          </cell>
        </row>
        <row r="27">
          <cell r="D27" t="str">
            <v>Ordinari</v>
          </cell>
          <cell r="E27" t="str">
            <v>Family</v>
          </cell>
          <cell r="F27" t="str">
            <v>EuropPass</v>
          </cell>
          <cell r="G27" t="str">
            <v>Dip. + Spec.</v>
          </cell>
          <cell r="H27" t="str">
            <v>Totale</v>
          </cell>
        </row>
        <row r="29">
          <cell r="C29" t="str">
            <v>Gennaio</v>
          </cell>
          <cell r="D29">
            <v>9801</v>
          </cell>
          <cell r="E29">
            <v>16458</v>
          </cell>
          <cell r="F29">
            <v>708</v>
          </cell>
          <cell r="G29">
            <v>212</v>
          </cell>
          <cell r="H29">
            <v>27179</v>
          </cell>
          <cell r="I29">
            <v>31178</v>
          </cell>
          <cell r="J29">
            <v>15415</v>
          </cell>
          <cell r="K29">
            <v>73772</v>
          </cell>
        </row>
        <row r="30">
          <cell r="C30" t="str">
            <v>Febbraio</v>
          </cell>
          <cell r="D30">
            <v>9538</v>
          </cell>
          <cell r="E30">
            <v>16571</v>
          </cell>
          <cell r="F30">
            <v>404</v>
          </cell>
          <cell r="G30">
            <v>1120</v>
          </cell>
          <cell r="H30">
            <v>27633</v>
          </cell>
          <cell r="I30">
            <v>31922</v>
          </cell>
          <cell r="J30">
            <v>15397</v>
          </cell>
          <cell r="K30">
            <v>74952</v>
          </cell>
        </row>
        <row r="31">
          <cell r="C31" t="str">
            <v>Marzo</v>
          </cell>
          <cell r="D31">
            <v>12072</v>
          </cell>
          <cell r="E31">
            <v>17973</v>
          </cell>
          <cell r="F31">
            <v>426</v>
          </cell>
          <cell r="G31">
            <v>500</v>
          </cell>
          <cell r="H31">
            <v>30971</v>
          </cell>
          <cell r="I31">
            <v>31434</v>
          </cell>
          <cell r="J31">
            <v>18354</v>
          </cell>
          <cell r="K31">
            <v>80759</v>
          </cell>
        </row>
        <row r="32">
          <cell r="C32" t="str">
            <v>Aprile</v>
          </cell>
          <cell r="D32">
            <v>10547</v>
          </cell>
          <cell r="E32">
            <v>25415</v>
          </cell>
          <cell r="F32">
            <v>554</v>
          </cell>
          <cell r="G32">
            <v>232</v>
          </cell>
          <cell r="H32">
            <v>36748</v>
          </cell>
          <cell r="I32">
            <v>26245</v>
          </cell>
          <cell r="J32">
            <v>16724</v>
          </cell>
          <cell r="K32">
            <v>79717</v>
          </cell>
        </row>
        <row r="33">
          <cell r="A33" t="str">
            <v>anno 2004</v>
          </cell>
          <cell r="C33" t="str">
            <v>Maggio</v>
          </cell>
        </row>
        <row r="34">
          <cell r="A34" t="str">
            <v>Avanzamento Lineare</v>
          </cell>
          <cell r="C34" t="str">
            <v>Giugno</v>
          </cell>
        </row>
        <row r="35">
          <cell r="A35">
            <v>0.25</v>
          </cell>
          <cell r="C35" t="str">
            <v>Luglio</v>
          </cell>
        </row>
        <row r="36">
          <cell r="C36" t="str">
            <v>Agosto</v>
          </cell>
        </row>
        <row r="37">
          <cell r="A37" t="str">
            <v>Progressivo mese</v>
          </cell>
          <cell r="C37" t="str">
            <v>Settembre</v>
          </cell>
        </row>
        <row r="38">
          <cell r="A38">
            <v>0.15049649122807018</v>
          </cell>
          <cell r="C38" t="str">
            <v>Ottobre</v>
          </cell>
        </row>
        <row r="39">
          <cell r="C39" t="str">
            <v>Novembre</v>
          </cell>
        </row>
        <row r="40">
          <cell r="A40" t="str">
            <v>Budget (n.apparati)</v>
          </cell>
          <cell r="C40" t="str">
            <v>Dicembre</v>
          </cell>
        </row>
        <row r="41">
          <cell r="A41" t="str">
            <v>570.000</v>
          </cell>
        </row>
        <row r="42">
          <cell r="C42" t="str">
            <v>Totale</v>
          </cell>
          <cell r="D42">
            <v>31411</v>
          </cell>
          <cell r="E42">
            <v>51002</v>
          </cell>
          <cell r="F42">
            <v>1538</v>
          </cell>
          <cell r="G42">
            <v>1832</v>
          </cell>
          <cell r="H42">
            <v>85783</v>
          </cell>
          <cell r="I42">
            <v>94534</v>
          </cell>
          <cell r="J42">
            <v>49166</v>
          </cell>
          <cell r="K42">
            <v>229483</v>
          </cell>
        </row>
        <row r="45">
          <cell r="A45">
            <v>2004</v>
          </cell>
        </row>
        <row r="46">
          <cell r="A46" t="str">
            <v>Tlp Circolanti</v>
          </cell>
          <cell r="B46" t="str">
            <v>Gennaio</v>
          </cell>
          <cell r="C46" t="str">
            <v>Febbraio</v>
          </cell>
          <cell r="D46" t="str">
            <v>Marzo</v>
          </cell>
          <cell r="E46" t="str">
            <v>Aprile</v>
          </cell>
          <cell r="F46" t="str">
            <v>Maggio</v>
          </cell>
          <cell r="G46" t="str">
            <v>Giugno</v>
          </cell>
          <cell r="H46" t="str">
            <v>Luglio</v>
          </cell>
          <cell r="I46" t="str">
            <v>Agosto</v>
          </cell>
          <cell r="J46" t="str">
            <v>Settembre</v>
          </cell>
          <cell r="K46" t="str">
            <v>Ottobre</v>
          </cell>
          <cell r="L46" t="str">
            <v>Novembre</v>
          </cell>
          <cell r="M46" t="str">
            <v>Dicembre</v>
          </cell>
        </row>
        <row r="47">
          <cell r="A47" t="str">
            <v>Incre. Mensile</v>
          </cell>
          <cell r="B47">
            <v>27179</v>
          </cell>
          <cell r="C47">
            <v>27633</v>
          </cell>
          <cell r="D47">
            <v>30971</v>
          </cell>
        </row>
        <row r="48">
          <cell r="A48" t="str">
            <v>Tot. Cumulato</v>
          </cell>
          <cell r="B48">
            <v>3899986</v>
          </cell>
          <cell r="C48">
            <v>3927619</v>
          </cell>
          <cell r="D48">
            <v>3958590</v>
          </cell>
        </row>
        <row r="49">
          <cell r="A49" t="str">
            <v>TOTALE  MESE</v>
          </cell>
          <cell r="B49">
            <v>27179</v>
          </cell>
          <cell r="C49">
            <v>54812</v>
          </cell>
          <cell r="D49">
            <v>85783</v>
          </cell>
        </row>
        <row r="51">
          <cell r="E51" t="str">
            <v>Variazione</v>
          </cell>
          <cell r="F51">
            <v>-0.34060756068688797</v>
          </cell>
          <cell r="G51" t="str">
            <v>(rispetto progressivo anno 2003)</v>
          </cell>
        </row>
        <row r="52">
          <cell r="A52">
            <v>2003</v>
          </cell>
        </row>
        <row r="53">
          <cell r="A53" t="str">
            <v>Tlp Circolanti</v>
          </cell>
          <cell r="B53" t="str">
            <v>Gennaio</v>
          </cell>
          <cell r="C53" t="str">
            <v>Febbraio</v>
          </cell>
          <cell r="D53" t="str">
            <v>Marzo</v>
          </cell>
          <cell r="E53" t="str">
            <v>Aprile</v>
          </cell>
          <cell r="F53" t="str">
            <v>Maggio</v>
          </cell>
          <cell r="G53" t="str">
            <v>Giugno</v>
          </cell>
          <cell r="H53" t="str">
            <v>Luglio</v>
          </cell>
          <cell r="I53" t="str">
            <v>Agosto</v>
          </cell>
          <cell r="J53" t="str">
            <v>Settembre</v>
          </cell>
          <cell r="K53" t="str">
            <v>Ottobre</v>
          </cell>
          <cell r="L53" t="str">
            <v>Novembre</v>
          </cell>
          <cell r="M53" t="str">
            <v>Dicembre</v>
          </cell>
        </row>
        <row r="54">
          <cell r="A54" t="str">
            <v>Incre. Mensile</v>
          </cell>
          <cell r="B54">
            <v>45742</v>
          </cell>
          <cell r="C54">
            <v>38512</v>
          </cell>
          <cell r="D54">
            <v>45840</v>
          </cell>
          <cell r="E54">
            <v>42788</v>
          </cell>
          <cell r="F54">
            <v>46091</v>
          </cell>
          <cell r="G54">
            <v>48576</v>
          </cell>
          <cell r="H54">
            <v>107283</v>
          </cell>
          <cell r="I54">
            <v>77652</v>
          </cell>
          <cell r="J54">
            <v>57297</v>
          </cell>
          <cell r="K54">
            <v>39089</v>
          </cell>
          <cell r="L54">
            <v>28464</v>
          </cell>
          <cell r="M54">
            <v>25378</v>
          </cell>
        </row>
        <row r="55">
          <cell r="A55" t="str">
            <v>Tot. Cumulato</v>
          </cell>
          <cell r="B55">
            <v>3315837</v>
          </cell>
          <cell r="C55">
            <v>3354349</v>
          </cell>
          <cell r="D55">
            <v>3400189</v>
          </cell>
          <cell r="E55">
            <v>3442977</v>
          </cell>
          <cell r="F55">
            <v>3489068</v>
          </cell>
          <cell r="G55">
            <v>3537644</v>
          </cell>
          <cell r="H55">
            <v>3644927</v>
          </cell>
          <cell r="I55">
            <v>3722579</v>
          </cell>
          <cell r="J55">
            <v>3779876</v>
          </cell>
          <cell r="K55">
            <v>3818965</v>
          </cell>
          <cell r="L55">
            <v>3847429</v>
          </cell>
          <cell r="M55">
            <v>3872807</v>
          </cell>
        </row>
        <row r="56">
          <cell r="A56" t="str">
            <v>TOTALE  MESE</v>
          </cell>
          <cell r="B56">
            <v>45742</v>
          </cell>
          <cell r="C56">
            <v>84254</v>
          </cell>
          <cell r="D56">
            <v>130094</v>
          </cell>
          <cell r="E56">
            <v>172882</v>
          </cell>
          <cell r="F56">
            <v>218973</v>
          </cell>
          <cell r="G56">
            <v>267549</v>
          </cell>
          <cell r="H56">
            <v>374832</v>
          </cell>
          <cell r="I56">
            <v>452484</v>
          </cell>
          <cell r="J56">
            <v>509781</v>
          </cell>
          <cell r="K56">
            <v>548870</v>
          </cell>
          <cell r="L56">
            <v>577334</v>
          </cell>
          <cell r="M56">
            <v>602712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_ECOFIN ESEMPIO"/>
      <sheetName val="P_ECOFIN VUOTO"/>
      <sheetName val="anno 2004"/>
    </sheetNames>
    <sheetDataSet>
      <sheetData sheetId="0" refreshError="1">
        <row r="328">
          <cell r="A328" t="str">
            <v>ANALISI DEGLI INDICI DI BILANCIO</v>
          </cell>
        </row>
        <row r="329">
          <cell r="B329" t="str">
            <v>I ANNO</v>
          </cell>
          <cell r="C329" t="str">
            <v>II ANNO</v>
          </cell>
          <cell r="D329" t="str">
            <v>III ANNO</v>
          </cell>
          <cell r="E329" t="str">
            <v>IV ANNO</v>
          </cell>
          <cell r="F329" t="str">
            <v>V ANNO</v>
          </cell>
        </row>
        <row r="330">
          <cell r="A330" t="str">
            <v>Indici di liquidità:</v>
          </cell>
        </row>
        <row r="331">
          <cell r="A331" t="str">
            <v>* Indice di disponibilità</v>
          </cell>
          <cell r="B331">
            <v>2.3049342487167239</v>
          </cell>
          <cell r="C331">
            <v>2.1154597879382666</v>
          </cell>
          <cell r="D331">
            <v>1.8637288131445391</v>
          </cell>
          <cell r="E331">
            <v>1.9091030637794941</v>
          </cell>
          <cell r="F331">
            <v>1.9592168202031015</v>
          </cell>
        </row>
        <row r="332">
          <cell r="A332" t="str">
            <v>* Indice di liquidità</v>
          </cell>
          <cell r="B332">
            <v>2.1378870876365696</v>
          </cell>
          <cell r="C332">
            <v>1.9511749287847808</v>
          </cell>
          <cell r="D332">
            <v>1.7541702859068715</v>
          </cell>
          <cell r="E332">
            <v>1.8183542409168443</v>
          </cell>
          <cell r="F332">
            <v>1.8730737131393644</v>
          </cell>
        </row>
        <row r="334">
          <cell r="A334" t="str">
            <v>Indici di struttura finanziaria:</v>
          </cell>
        </row>
        <row r="335">
          <cell r="A335" t="str">
            <v xml:space="preserve">* Indice di indebitamento </v>
          </cell>
          <cell r="B335">
            <v>0.46607673428422219</v>
          </cell>
          <cell r="C335">
            <v>0.5387696915319129</v>
          </cell>
          <cell r="D335">
            <v>0.53684178780388492</v>
          </cell>
          <cell r="E335">
            <v>0.41744269093286424</v>
          </cell>
          <cell r="F335">
            <v>0.40331644572467767</v>
          </cell>
        </row>
        <row r="336">
          <cell r="A336" t="str">
            <v>* Rapporto Mezzi Terzi/Mezzi Propri</v>
          </cell>
          <cell r="B336">
            <v>0.87292831051181008</v>
          </cell>
          <cell r="C336">
            <v>1.1681142406303744</v>
          </cell>
          <cell r="D336">
            <v>1.1590894292004259</v>
          </cell>
          <cell r="E336">
            <v>0.71656931332871976</v>
          </cell>
          <cell r="F336">
            <v>0.67593021935137687</v>
          </cell>
        </row>
        <row r="337">
          <cell r="A337" t="str">
            <v>* Indice di copertura delle immobilizzazioni</v>
          </cell>
          <cell r="B337">
            <v>1.7872541360932146</v>
          </cell>
          <cell r="C337">
            <v>2.2642838930871618</v>
          </cell>
          <cell r="D337">
            <v>2.4350650447449409</v>
          </cell>
          <cell r="E337">
            <v>3.379684850050181</v>
          </cell>
          <cell r="F337">
            <v>4.6798174450428816</v>
          </cell>
        </row>
        <row r="339">
          <cell r="A339" t="str">
            <v>Indici di efficienza operativa:</v>
          </cell>
        </row>
        <row r="340">
          <cell r="A340" t="str">
            <v>* Indice di rotazione del capitale investito</v>
          </cell>
          <cell r="B340">
            <v>6.9881469148939486</v>
          </cell>
          <cell r="C340">
            <v>4.3560194488587651</v>
          </cell>
          <cell r="D340">
            <v>4.0546134988138434</v>
          </cell>
          <cell r="E340">
            <v>4.5918292073798437</v>
          </cell>
          <cell r="F340">
            <v>4.4983496488860926</v>
          </cell>
        </row>
        <row r="341">
          <cell r="A341" t="str">
            <v>* Indice di rotazione delle attività correnti</v>
          </cell>
          <cell r="B341">
            <v>8.455103637985717</v>
          </cell>
          <cell r="C341">
            <v>4.5304299219210371</v>
          </cell>
          <cell r="D341">
            <v>3.6504181698704645</v>
          </cell>
          <cell r="E341">
            <v>3.4883371628001911</v>
          </cell>
          <cell r="F341">
            <v>2.9602501688988814</v>
          </cell>
        </row>
        <row r="342">
          <cell r="A342" t="str">
            <v>* Indice di rotazione del C.C.O.N.</v>
          </cell>
          <cell r="B342">
            <v>12.395243542088172</v>
          </cell>
          <cell r="C342">
            <v>6.0848286517714563</v>
          </cell>
          <cell r="D342">
            <v>4.788168839160984</v>
          </cell>
          <cell r="E342">
            <v>4.4934492488079911</v>
          </cell>
          <cell r="F342">
            <v>3.9102390727558669</v>
          </cell>
        </row>
        <row r="344">
          <cell r="A344" t="str">
            <v>Indici di redditività:</v>
          </cell>
        </row>
        <row r="345">
          <cell r="A345" t="str">
            <v>* R.O.I. (Return on Investment)</v>
          </cell>
          <cell r="B345">
            <v>0.13296847611041332</v>
          </cell>
          <cell r="C345">
            <v>0.26116116930695726</v>
          </cell>
          <cell r="D345">
            <v>0.17531715003116291</v>
          </cell>
          <cell r="E345">
            <v>0.48491836206598732</v>
          </cell>
          <cell r="F345">
            <v>0.4568478711822177</v>
          </cell>
        </row>
        <row r="346">
          <cell r="A346" t="str">
            <v>* R.O.E. (Return on Equity)</v>
          </cell>
          <cell r="B346">
            <v>5.2879859426032058E-2</v>
          </cell>
          <cell r="C346">
            <v>0.17700606382681511</v>
          </cell>
          <cell r="D346">
            <v>9.4009065518476306E-2</v>
          </cell>
          <cell r="E346">
            <v>0.37199254448364499</v>
          </cell>
          <cell r="F346">
            <v>0.31724597945584876</v>
          </cell>
        </row>
        <row r="347">
          <cell r="A347" t="str">
            <v>* R.O.S. (Return on sales)</v>
          </cell>
          <cell r="B347">
            <v>1.9027716178521586E-2</v>
          </cell>
          <cell r="C347">
            <v>5.9954087068040743E-2</v>
          </cell>
          <cell r="D347">
            <v>4.3238930192101184E-2</v>
          </cell>
          <cell r="E347">
            <v>0.10560461641008811</v>
          </cell>
          <cell r="F347">
            <v>0.10155899537408014</v>
          </cell>
        </row>
      </sheetData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ug"/>
      <sheetName val="ago"/>
      <sheetName val="set"/>
      <sheetName val="ott"/>
      <sheetName val="nov"/>
      <sheetName val="dic"/>
      <sheetName val="gen"/>
      <sheetName val="feb"/>
      <sheetName val="mar"/>
      <sheetName val="apr"/>
      <sheetName val="mag"/>
      <sheetName val="giu"/>
      <sheetName val="Ric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tesi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Elenchi"/>
      <sheetName val="anno 2004"/>
      <sheetName val="tab.costi iii rip.bdg"/>
      <sheetName val="anno_2004"/>
      <sheetName val="tab_costi_iii_rip_bdg"/>
      <sheetName val="anno_20041"/>
      <sheetName val="tab_costi_iii_rip_bdg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Direzione</v>
          </cell>
          <cell r="B1" t="str">
            <v>Area</v>
          </cell>
        </row>
        <row r="2">
          <cell r="A2" t="str">
            <v>DPSC</v>
          </cell>
          <cell r="B2" t="str">
            <v>Gestione traffico, manutenzione e informazione</v>
          </cell>
        </row>
        <row r="3">
          <cell r="A3" t="str">
            <v>DPSC, DRES</v>
          </cell>
          <cell r="B3" t="str">
            <v>Attrezzature e mezzi speciali per l'Esercizio</v>
          </cell>
        </row>
        <row r="4">
          <cell r="A4" t="str">
            <v>DSTE</v>
          </cell>
          <cell r="B4" t="str">
            <v>Marketing e sviluppo commerciale</v>
          </cell>
        </row>
        <row r="5">
          <cell r="A5" t="str">
            <v>DPSC, DRES-DSEV</v>
          </cell>
          <cell r="B5" t="str">
            <v>Sviluppo e gestione commerciale Aree di Servizio</v>
          </cell>
        </row>
        <row r="6">
          <cell r="A6" t="str">
            <v>Teelepass</v>
          </cell>
          <cell r="B6" t="str">
            <v>Investimenti e manutenzioni Aree di Servizio</v>
          </cell>
        </row>
        <row r="7">
          <cell r="B7" t="str">
            <v>Servizi e progetti al cliente</v>
          </cell>
        </row>
        <row r="8">
          <cell r="B8" t="str">
            <v>Direzioni di Tronco</v>
          </cell>
        </row>
        <row r="9">
          <cell r="B9" t="str">
            <v>Esazione</v>
          </cell>
        </row>
        <row r="10">
          <cell r="B10" t="str">
            <v>Gestione contratti</v>
          </cell>
        </row>
        <row r="11">
          <cell r="B11" t="str">
            <v>Investimenti in Esercizio</v>
          </cell>
        </row>
        <row r="12">
          <cell r="B12" t="str">
            <v>Manutenzione opere strutturali</v>
          </cell>
        </row>
        <row r="13">
          <cell r="B13" t="str">
            <v>Pavimentazioni e barriere di sicurezza</v>
          </cell>
        </row>
        <row r="14">
          <cell r="B14" t="str">
            <v>Patrimonio</v>
          </cell>
        </row>
        <row r="15">
          <cell r="B15" t="str">
            <v>Progetti energia</v>
          </cell>
        </row>
        <row r="16">
          <cell r="B16" t="str">
            <v>Programmi di ricerca e sviluppo</v>
          </cell>
        </row>
        <row r="17">
          <cell r="B17" t="str">
            <v>Gare e appalti</v>
          </cell>
        </row>
        <row r="18">
          <cell r="B18" t="str">
            <v>Esercizio</v>
          </cell>
        </row>
        <row r="19">
          <cell r="B19" t="str">
            <v>Customer Care</v>
          </cell>
        </row>
        <row r="20">
          <cell r="B20" t="str">
            <v>Operations</v>
          </cell>
        </row>
      </sheetData>
      <sheetData sheetId="50" refreshError="1"/>
      <sheetData sheetId="51" refreshError="1"/>
      <sheetData sheetId="52"/>
      <sheetData sheetId="53"/>
      <sheetData sheetId="54"/>
      <sheetData sheetId="5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ivo"/>
      <sheetName val="passivo"/>
      <sheetName val="conto econ."/>
      <sheetName val="Controlli"/>
      <sheetName val="euro"/>
      <sheetName val="ragno imp IVAA"/>
      <sheetName val="P_ECOFIN ESEMPIO"/>
      <sheetName val="anno 2004"/>
      <sheetName val="ago"/>
      <sheetName val="GDT_0001_Mq"/>
      <sheetName val="calcRF"/>
      <sheetName val="conto_econ_"/>
      <sheetName val="ragno_imp_IVAA"/>
      <sheetName val="P_ECOFIN_ESEMPIO"/>
      <sheetName val="anno_2004"/>
      <sheetName val="db"/>
      <sheetName val="conto_econ_1"/>
      <sheetName val="ragno_imp_IVAA1"/>
      <sheetName val="P_ECOFIN_ESEMPIO1"/>
      <sheetName val="anno_20041"/>
      <sheetName val="assumption_invest."/>
      <sheetName val="Bank Facility"/>
      <sheetName val="conto_econ_2"/>
      <sheetName val="ragno_imp_IVAA2"/>
      <sheetName val="P_ECOFIN_ESEMPIO2"/>
      <sheetName val="anno_20042"/>
      <sheetName val="assumption_invest_"/>
      <sheetName val="Bank_Facility"/>
    </sheetNames>
    <sheetDataSet>
      <sheetData sheetId="0"/>
      <sheetData sheetId="1" refreshError="1">
        <row r="7">
          <cell r="D7" t="str">
            <v>PASSIVO</v>
          </cell>
          <cell r="J7">
            <v>38352</v>
          </cell>
          <cell r="N7">
            <v>37986</v>
          </cell>
        </row>
        <row r="10">
          <cell r="D10" t="str">
            <v>PATRIMONIO NETTO</v>
          </cell>
        </row>
        <row r="12">
          <cell r="E12" t="str">
            <v>CAPITALE</v>
          </cell>
          <cell r="L12">
            <v>615527</v>
          </cell>
          <cell r="P12">
            <v>615527</v>
          </cell>
        </row>
        <row r="14">
          <cell r="E14" t="str">
            <v>RISERVA DA SOVRAPREZZO AZIONI</v>
          </cell>
          <cell r="L14">
            <v>66067</v>
          </cell>
          <cell r="P14">
            <v>66067</v>
          </cell>
        </row>
        <row r="16">
          <cell r="E16" t="str">
            <v>RISERVA LEGALE</v>
          </cell>
          <cell r="L16">
            <v>123106</v>
          </cell>
          <cell r="P16">
            <v>123106</v>
          </cell>
        </row>
        <row r="18">
          <cell r="E18" t="str">
            <v>ALTRE RISERVE</v>
          </cell>
        </row>
        <row r="19">
          <cell r="E19" t="str">
            <v>Riserva straordinaria</v>
          </cell>
          <cell r="L19">
            <v>4</v>
          </cell>
        </row>
        <row r="21">
          <cell r="E21" t="str">
            <v>UTILE PORTATO A NUOVO</v>
          </cell>
          <cell r="L21">
            <v>0</v>
          </cell>
        </row>
        <row r="23">
          <cell r="E23" t="str">
            <v>UTILE DELL' ESERCIZIO</v>
          </cell>
          <cell r="L23">
            <v>220245</v>
          </cell>
          <cell r="P23">
            <v>146468</v>
          </cell>
        </row>
        <row r="25">
          <cell r="E25" t="str">
            <v>Totale Patrimonio Netto</v>
          </cell>
          <cell r="L25">
            <v>1024949</v>
          </cell>
          <cell r="P25">
            <v>951168</v>
          </cell>
        </row>
        <row r="27">
          <cell r="D27" t="str">
            <v>FONDI PER RISCHI ED ONERI</v>
          </cell>
        </row>
        <row r="28">
          <cell r="E28" t="str">
            <v>Per imposte, anche differite</v>
          </cell>
          <cell r="K28">
            <v>56378</v>
          </cell>
          <cell r="O28">
            <v>0</v>
          </cell>
        </row>
        <row r="29">
          <cell r="E29" t="str">
            <v>Altri:</v>
          </cell>
        </row>
        <row r="30">
          <cell r="F30" t="str">
            <v>fondo spese ripristino e sostituz. beni grat. devolvibili</v>
          </cell>
          <cell r="J30">
            <v>1256442</v>
          </cell>
          <cell r="N30">
            <v>1105442</v>
          </cell>
        </row>
        <row r="31">
          <cell r="F31" t="str">
            <v xml:space="preserve">fondo per contenziosi </v>
          </cell>
          <cell r="J31">
            <v>74675</v>
          </cell>
          <cell r="N31">
            <v>41675</v>
          </cell>
        </row>
        <row r="32">
          <cell r="F32" t="str">
            <v>fondo per oneri diversi</v>
          </cell>
          <cell r="J32">
            <v>8000</v>
          </cell>
          <cell r="K32">
            <v>1339117</v>
          </cell>
          <cell r="L32">
            <v>1395495</v>
          </cell>
          <cell r="N32">
            <v>0</v>
          </cell>
          <cell r="O32">
            <v>1147117</v>
          </cell>
          <cell r="P32">
            <v>1147117</v>
          </cell>
        </row>
        <row r="34">
          <cell r="D34" t="str">
            <v>TRATTAMENTO DI FINE RAPPORTO</v>
          </cell>
        </row>
        <row r="35">
          <cell r="D35" t="str">
            <v>DI LAVORO SUBORDINATO</v>
          </cell>
          <cell r="L35">
            <v>147340</v>
          </cell>
          <cell r="P35">
            <v>140528</v>
          </cell>
        </row>
        <row r="38">
          <cell r="D38" t="str">
            <v>DEBITI</v>
          </cell>
        </row>
        <row r="39">
          <cell r="I39" t="str">
            <v>(**)</v>
          </cell>
          <cell r="M39" t="str">
            <v>(**)</v>
          </cell>
        </row>
        <row r="41">
          <cell r="E41" t="str">
            <v>Obbligazioni</v>
          </cell>
          <cell r="I41">
            <v>0</v>
          </cell>
          <cell r="K41">
            <v>0</v>
          </cell>
          <cell r="M41">
            <v>0</v>
          </cell>
          <cell r="O41">
            <v>25823</v>
          </cell>
        </row>
        <row r="42">
          <cell r="E42" t="str">
            <v>Debiti verso soci per finanziamenti</v>
          </cell>
          <cell r="I42">
            <v>7300000</v>
          </cell>
          <cell r="K42">
            <v>7300000</v>
          </cell>
          <cell r="M42">
            <v>6500000</v>
          </cell>
          <cell r="O42">
            <v>6500000</v>
          </cell>
        </row>
        <row r="43">
          <cell r="E43" t="str">
            <v>Debiti verso banche:</v>
          </cell>
        </row>
        <row r="44">
          <cell r="F44" t="str">
            <v>a medio-lungo termine</v>
          </cell>
          <cell r="I44">
            <v>838404</v>
          </cell>
          <cell r="J44">
            <v>934412</v>
          </cell>
          <cell r="M44">
            <v>934412</v>
          </cell>
          <cell r="N44">
            <v>1034046</v>
          </cell>
        </row>
        <row r="45">
          <cell r="F45" t="str">
            <v>a breve termine</v>
          </cell>
          <cell r="J45">
            <v>23638</v>
          </cell>
          <cell r="K45">
            <v>958050</v>
          </cell>
          <cell r="N45">
            <v>235812</v>
          </cell>
          <cell r="O45">
            <v>1269858</v>
          </cell>
        </row>
        <row r="47">
          <cell r="E47" t="str">
            <v>Acconti</v>
          </cell>
          <cell r="K47">
            <v>82828</v>
          </cell>
          <cell r="O47">
            <v>82828</v>
          </cell>
        </row>
        <row r="48">
          <cell r="E48" t="str">
            <v>Debiti verso fornitori</v>
          </cell>
          <cell r="I48">
            <v>5350</v>
          </cell>
          <cell r="K48">
            <v>262311</v>
          </cell>
          <cell r="M48">
            <v>4688</v>
          </cell>
          <cell r="O48">
            <v>200652</v>
          </cell>
        </row>
        <row r="49">
          <cell r="E49" t="str">
            <v>Debiti verso imprese controllate</v>
          </cell>
          <cell r="I49">
            <v>29684</v>
          </cell>
          <cell r="K49">
            <v>243462</v>
          </cell>
          <cell r="M49">
            <v>3011</v>
          </cell>
          <cell r="O49">
            <v>209003</v>
          </cell>
        </row>
        <row r="50">
          <cell r="E50" t="str">
            <v>Debiti verso imprese collegate</v>
          </cell>
          <cell r="K50">
            <v>2077</v>
          </cell>
          <cell r="O50">
            <v>23405</v>
          </cell>
        </row>
        <row r="51">
          <cell r="E51" t="str">
            <v>Debiti verso controllanti</v>
          </cell>
          <cell r="I51">
            <v>26824</v>
          </cell>
          <cell r="K51">
            <v>347349</v>
          </cell>
          <cell r="M51">
            <v>0</v>
          </cell>
          <cell r="O51">
            <v>883279</v>
          </cell>
        </row>
        <row r="52">
          <cell r="E52" t="str">
            <v>Debiti tributari:</v>
          </cell>
        </row>
        <row r="53">
          <cell r="F53" t="str">
            <v>saldo imposte sul reddito dell'esercizio</v>
          </cell>
          <cell r="J53">
            <v>30497</v>
          </cell>
          <cell r="N53">
            <v>203244</v>
          </cell>
        </row>
        <row r="54">
          <cell r="F54" t="str">
            <v>altre imposte</v>
          </cell>
          <cell r="J54">
            <v>37073</v>
          </cell>
          <cell r="K54">
            <v>67570</v>
          </cell>
          <cell r="N54">
            <v>70060</v>
          </cell>
          <cell r="O54">
            <v>273304</v>
          </cell>
        </row>
        <row r="56">
          <cell r="E56" t="str">
            <v>Debiti verso istituti di previdenza</v>
          </cell>
        </row>
        <row r="57">
          <cell r="E57" t="str">
            <v>e di sicurezza sociale</v>
          </cell>
          <cell r="K57">
            <v>14824</v>
          </cell>
          <cell r="O57">
            <v>12350</v>
          </cell>
        </row>
        <row r="58">
          <cell r="E58" t="str">
            <v>Altri debiti</v>
          </cell>
          <cell r="I58">
            <v>328690</v>
          </cell>
          <cell r="K58">
            <v>855573</v>
          </cell>
          <cell r="L58">
            <v>10134044</v>
          </cell>
          <cell r="M58">
            <v>288545</v>
          </cell>
          <cell r="O58">
            <v>755208</v>
          </cell>
          <cell r="P58">
            <v>10235710</v>
          </cell>
        </row>
        <row r="60">
          <cell r="I60">
            <v>8528952</v>
          </cell>
          <cell r="M60">
            <v>7730656</v>
          </cell>
        </row>
        <row r="63">
          <cell r="D63" t="str">
            <v>RATEI E RISCONTI</v>
          </cell>
          <cell r="L63">
            <v>205137</v>
          </cell>
          <cell r="P63">
            <v>73914</v>
          </cell>
        </row>
        <row r="65">
          <cell r="D65" t="str">
            <v>TOTALE PASSIVO</v>
          </cell>
          <cell r="L65">
            <v>12906965</v>
          </cell>
          <cell r="P65">
            <v>12548437</v>
          </cell>
        </row>
        <row r="69">
          <cell r="D69" t="str">
            <v>CONTI D'ORDINE</v>
          </cell>
        </row>
        <row r="71">
          <cell r="E71" t="str">
            <v>Garanzie personali prestate:</v>
          </cell>
        </row>
        <row r="72">
          <cell r="F72" t="str">
            <v>Fidejussioni:</v>
          </cell>
        </row>
        <row r="73">
          <cell r="F73" t="str">
            <v>a favore di imprese controllate</v>
          </cell>
          <cell r="K73">
            <v>330</v>
          </cell>
          <cell r="O73">
            <v>5564</v>
          </cell>
        </row>
        <row r="74">
          <cell r="F74" t="str">
            <v>a favore di imprese collegate</v>
          </cell>
          <cell r="K74">
            <v>0</v>
          </cell>
          <cell r="O74">
            <v>8013</v>
          </cell>
        </row>
        <row r="75">
          <cell r="F75" t="str">
            <v>a favore di altri</v>
          </cell>
          <cell r="K75">
            <v>76363</v>
          </cell>
          <cell r="L75">
            <v>76693</v>
          </cell>
          <cell r="O75">
            <v>78303</v>
          </cell>
          <cell r="P75">
            <v>91880</v>
          </cell>
        </row>
        <row r="77">
          <cell r="E77" t="str">
            <v xml:space="preserve">Impegni di acquisto </v>
          </cell>
          <cell r="L77">
            <v>2086709</v>
          </cell>
          <cell r="P77">
            <v>1619241</v>
          </cell>
        </row>
        <row r="79">
          <cell r="E79" t="str">
            <v>Altri conti d'ordine</v>
          </cell>
          <cell r="L79">
            <v>796727</v>
          </cell>
          <cell r="P79">
            <v>438033</v>
          </cell>
        </row>
        <row r="81">
          <cell r="E81" t="str">
            <v>TOTALE</v>
          </cell>
          <cell r="L81">
            <v>2960129</v>
          </cell>
          <cell r="P81">
            <v>2149154</v>
          </cell>
        </row>
        <row r="84">
          <cell r="D84" t="str">
            <v>**</v>
          </cell>
          <cell r="E84" t="str">
            <v>Importi esigibili oltre l'esercizio successivo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o 2004"/>
      <sheetName val="anno 2003"/>
      <sheetName val="anno 2002"/>
      <sheetName val="anno 2001"/>
      <sheetName val="grafico circolanti"/>
      <sheetName val="grafico cessati"/>
      <sheetName val="Foglio2"/>
      <sheetName val="Foglio1"/>
      <sheetName val="passivo"/>
    </sheetNames>
    <sheetDataSet>
      <sheetData sheetId="0" refreshError="1">
        <row r="26">
          <cell r="D26" t="str">
            <v>Incremento netto</v>
          </cell>
          <cell r="I26" t="str">
            <v>Cessati</v>
          </cell>
          <cell r="J26" t="str">
            <v>Sostituiti</v>
          </cell>
          <cell r="K26" t="str">
            <v>Totale Distribuito</v>
          </cell>
        </row>
        <row r="27">
          <cell r="D27" t="str">
            <v>Ordinari</v>
          </cell>
          <cell r="E27" t="str">
            <v>Family</v>
          </cell>
          <cell r="F27" t="str">
            <v>EuropPass</v>
          </cell>
          <cell r="G27" t="str">
            <v>Dip. + Spec.</v>
          </cell>
          <cell r="H27" t="str">
            <v>Totale</v>
          </cell>
        </row>
        <row r="29">
          <cell r="C29" t="str">
            <v>Gennaio</v>
          </cell>
          <cell r="D29">
            <v>9801</v>
          </cell>
          <cell r="E29">
            <v>16458</v>
          </cell>
          <cell r="F29">
            <v>708</v>
          </cell>
          <cell r="G29">
            <v>212</v>
          </cell>
          <cell r="H29">
            <v>27179</v>
          </cell>
          <cell r="I29">
            <v>31178</v>
          </cell>
          <cell r="J29">
            <v>15415</v>
          </cell>
          <cell r="K29">
            <v>73772</v>
          </cell>
        </row>
        <row r="30">
          <cell r="C30" t="str">
            <v>Febbraio</v>
          </cell>
          <cell r="D30">
            <v>9538</v>
          </cell>
          <cell r="E30">
            <v>16571</v>
          </cell>
          <cell r="F30">
            <v>404</v>
          </cell>
          <cell r="G30">
            <v>1120</v>
          </cell>
          <cell r="H30">
            <v>27633</v>
          </cell>
          <cell r="I30">
            <v>31922</v>
          </cell>
          <cell r="J30">
            <v>15397</v>
          </cell>
          <cell r="K30">
            <v>74952</v>
          </cell>
        </row>
        <row r="31">
          <cell r="C31" t="str">
            <v>Marzo</v>
          </cell>
          <cell r="D31">
            <v>12072</v>
          </cell>
          <cell r="E31">
            <v>17973</v>
          </cell>
          <cell r="F31">
            <v>426</v>
          </cell>
          <cell r="G31">
            <v>500</v>
          </cell>
          <cell r="H31">
            <v>30971</v>
          </cell>
          <cell r="I31">
            <v>31434</v>
          </cell>
          <cell r="J31">
            <v>18354</v>
          </cell>
          <cell r="K31">
            <v>80759</v>
          </cell>
        </row>
        <row r="32">
          <cell r="C32" t="str">
            <v>Aprile</v>
          </cell>
          <cell r="D32">
            <v>10547</v>
          </cell>
          <cell r="E32">
            <v>25415</v>
          </cell>
          <cell r="F32">
            <v>554</v>
          </cell>
          <cell r="G32">
            <v>232</v>
          </cell>
          <cell r="H32">
            <v>36748</v>
          </cell>
          <cell r="I32">
            <v>26245</v>
          </cell>
          <cell r="J32">
            <v>16724</v>
          </cell>
          <cell r="K32">
            <v>79717</v>
          </cell>
        </row>
        <row r="33">
          <cell r="A33" t="str">
            <v>anno 2004</v>
          </cell>
          <cell r="C33" t="str">
            <v>Maggio</v>
          </cell>
        </row>
        <row r="34">
          <cell r="A34" t="str">
            <v>Avanzamento Lineare</v>
          </cell>
          <cell r="C34" t="str">
            <v>Giugno</v>
          </cell>
        </row>
        <row r="35">
          <cell r="A35">
            <v>0.25</v>
          </cell>
          <cell r="C35" t="str">
            <v>Luglio</v>
          </cell>
        </row>
        <row r="36">
          <cell r="C36" t="str">
            <v>Agosto</v>
          </cell>
        </row>
        <row r="37">
          <cell r="A37" t="str">
            <v>Progressivo mese</v>
          </cell>
          <cell r="C37" t="str">
            <v>Settembre</v>
          </cell>
        </row>
        <row r="38">
          <cell r="A38">
            <v>0.15049649122807018</v>
          </cell>
          <cell r="C38" t="str">
            <v>Ottobre</v>
          </cell>
        </row>
        <row r="39">
          <cell r="C39" t="str">
            <v>Novembre</v>
          </cell>
        </row>
        <row r="40">
          <cell r="A40" t="str">
            <v>Budget (n.apparati)</v>
          </cell>
          <cell r="C40" t="str">
            <v>Dicembre</v>
          </cell>
        </row>
        <row r="41">
          <cell r="A41" t="str">
            <v>570.000</v>
          </cell>
        </row>
        <row r="42">
          <cell r="C42" t="str">
            <v>Totale</v>
          </cell>
          <cell r="D42">
            <v>31411</v>
          </cell>
          <cell r="E42">
            <v>51002</v>
          </cell>
          <cell r="F42">
            <v>1538</v>
          </cell>
          <cell r="G42">
            <v>1832</v>
          </cell>
          <cell r="H42">
            <v>85783</v>
          </cell>
          <cell r="I42">
            <v>94534</v>
          </cell>
          <cell r="J42">
            <v>49166</v>
          </cell>
          <cell r="K42">
            <v>229483</v>
          </cell>
        </row>
        <row r="45">
          <cell r="A45">
            <v>2004</v>
          </cell>
        </row>
        <row r="46">
          <cell r="A46" t="str">
            <v>Tlp Circolanti</v>
          </cell>
          <cell r="B46" t="str">
            <v>Gennaio</v>
          </cell>
          <cell r="C46" t="str">
            <v>Febbraio</v>
          </cell>
          <cell r="D46" t="str">
            <v>Marzo</v>
          </cell>
          <cell r="E46" t="str">
            <v>Aprile</v>
          </cell>
          <cell r="F46" t="str">
            <v>Maggio</v>
          </cell>
          <cell r="G46" t="str">
            <v>Giugno</v>
          </cell>
          <cell r="H46" t="str">
            <v>Luglio</v>
          </cell>
          <cell r="I46" t="str">
            <v>Agosto</v>
          </cell>
          <cell r="J46" t="str">
            <v>Settembre</v>
          </cell>
          <cell r="K46" t="str">
            <v>Ottobre</v>
          </cell>
          <cell r="L46" t="str">
            <v>Novembre</v>
          </cell>
          <cell r="M46" t="str">
            <v>Dicembre</v>
          </cell>
        </row>
        <row r="47">
          <cell r="A47" t="str">
            <v>Incre. Mensile</v>
          </cell>
          <cell r="B47">
            <v>27179</v>
          </cell>
          <cell r="C47">
            <v>27633</v>
          </cell>
          <cell r="D47">
            <v>30971</v>
          </cell>
        </row>
        <row r="48">
          <cell r="A48" t="str">
            <v>Tot. Cumulato</v>
          </cell>
          <cell r="B48">
            <v>3899986</v>
          </cell>
          <cell r="C48">
            <v>3927619</v>
          </cell>
          <cell r="D48">
            <v>3958590</v>
          </cell>
        </row>
        <row r="49">
          <cell r="A49" t="str">
            <v>TOTALE  MESE</v>
          </cell>
          <cell r="B49">
            <v>27179</v>
          </cell>
          <cell r="C49">
            <v>54812</v>
          </cell>
          <cell r="D49">
            <v>85783</v>
          </cell>
        </row>
        <row r="51">
          <cell r="E51" t="str">
            <v>Variazione</v>
          </cell>
          <cell r="F51">
            <v>-0.34060756068688797</v>
          </cell>
          <cell r="G51" t="str">
            <v>(rispetto progressivo anno 2003)</v>
          </cell>
        </row>
        <row r="52">
          <cell r="A52">
            <v>2003</v>
          </cell>
        </row>
        <row r="53">
          <cell r="A53" t="str">
            <v>Tlp Circolanti</v>
          </cell>
          <cell r="B53" t="str">
            <v>Gennaio</v>
          </cell>
          <cell r="C53" t="str">
            <v>Febbraio</v>
          </cell>
          <cell r="D53" t="str">
            <v>Marzo</v>
          </cell>
          <cell r="E53" t="str">
            <v>Aprile</v>
          </cell>
          <cell r="F53" t="str">
            <v>Maggio</v>
          </cell>
          <cell r="G53" t="str">
            <v>Giugno</v>
          </cell>
          <cell r="H53" t="str">
            <v>Luglio</v>
          </cell>
          <cell r="I53" t="str">
            <v>Agosto</v>
          </cell>
          <cell r="J53" t="str">
            <v>Settembre</v>
          </cell>
          <cell r="K53" t="str">
            <v>Ottobre</v>
          </cell>
          <cell r="L53" t="str">
            <v>Novembre</v>
          </cell>
          <cell r="M53" t="str">
            <v>Dicembre</v>
          </cell>
        </row>
        <row r="54">
          <cell r="A54" t="str">
            <v>Incre. Mensile</v>
          </cell>
          <cell r="B54">
            <v>45742</v>
          </cell>
          <cell r="C54">
            <v>38512</v>
          </cell>
          <cell r="D54">
            <v>45840</v>
          </cell>
          <cell r="E54">
            <v>42788</v>
          </cell>
          <cell r="F54">
            <v>46091</v>
          </cell>
          <cell r="G54">
            <v>48576</v>
          </cell>
          <cell r="H54">
            <v>107283</v>
          </cell>
          <cell r="I54">
            <v>77652</v>
          </cell>
          <cell r="J54">
            <v>57297</v>
          </cell>
          <cell r="K54">
            <v>39089</v>
          </cell>
          <cell r="L54">
            <v>28464</v>
          </cell>
          <cell r="M54">
            <v>25378</v>
          </cell>
        </row>
        <row r="55">
          <cell r="A55" t="str">
            <v>Tot. Cumulato</v>
          </cell>
          <cell r="B55">
            <v>3315837</v>
          </cell>
          <cell r="C55">
            <v>3354349</v>
          </cell>
          <cell r="D55">
            <v>3400189</v>
          </cell>
          <cell r="E55">
            <v>3442977</v>
          </cell>
          <cell r="F55">
            <v>3489068</v>
          </cell>
          <cell r="G55">
            <v>3537644</v>
          </cell>
          <cell r="H55">
            <v>3644927</v>
          </cell>
          <cell r="I55">
            <v>3722579</v>
          </cell>
          <cell r="J55">
            <v>3779876</v>
          </cell>
          <cell r="K55">
            <v>3818965</v>
          </cell>
          <cell r="L55">
            <v>3847429</v>
          </cell>
          <cell r="M55">
            <v>3872807</v>
          </cell>
        </row>
        <row r="56">
          <cell r="A56" t="str">
            <v>TOTALE  MESE</v>
          </cell>
          <cell r="B56">
            <v>45742</v>
          </cell>
          <cell r="C56">
            <v>84254</v>
          </cell>
          <cell r="D56">
            <v>130094</v>
          </cell>
          <cell r="E56">
            <v>172882</v>
          </cell>
          <cell r="F56">
            <v>218973</v>
          </cell>
          <cell r="G56">
            <v>267549</v>
          </cell>
          <cell r="H56">
            <v>374832</v>
          </cell>
          <cell r="I56">
            <v>452484</v>
          </cell>
          <cell r="J56">
            <v>509781</v>
          </cell>
          <cell r="K56">
            <v>548870</v>
          </cell>
          <cell r="L56">
            <v>577334</v>
          </cell>
          <cell r="M56">
            <v>602712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g. 2003"/>
      <sheetName val="Riepilo Costi Ricavi"/>
      <sheetName val="Conto Economico"/>
      <sheetName val="Grafici "/>
      <sheetName val="Scorte TBA 2002"/>
      <sheetName val="Fabbisogno Tlp 2002"/>
      <sheetName val="Nota Cons. 11-05 Tba"/>
      <sheetName val="Nota Cons. 12-09 Tba "/>
      <sheetName val="Tab.Costi III rip.bdg"/>
      <sheetName val="anno 2004"/>
      <sheetName val="passivo"/>
      <sheetName val="Budget MSP 2003-2006 MOD"/>
      <sheetName val=""/>
      <sheetName val="cons2006"/>
      <sheetName val="Bdg__2003"/>
      <sheetName val="Riepilo_Costi_Ricavi"/>
      <sheetName val="Conto_Economico"/>
      <sheetName val="Grafici_"/>
      <sheetName val="Scorte_TBA_2002"/>
      <sheetName val="Fabbisogno_Tlp_2002"/>
      <sheetName val="Nota_Cons__11-05_Tba"/>
      <sheetName val="Nota_Cons__12-09_Tba_"/>
      <sheetName val="Tab_Costi_III_rip_bdg"/>
      <sheetName val="anno_2004"/>
      <sheetName val="Budget_MSP_2003-2006_MOD"/>
      <sheetName val="P_ECOFIN_ESEMPIO"/>
      <sheetName val="db"/>
      <sheetName val="P_ECOFIN ESEMPIO"/>
      <sheetName val="Qcharts"/>
      <sheetName val="Charts"/>
      <sheetName val="Anno n"/>
      <sheetName val="Anno n-2"/>
      <sheetName val="Anno n-1"/>
      <sheetName val="Budget Anno n+1"/>
      <sheetName val="Precons Anno n"/>
      <sheetName val="Bdg__20031"/>
      <sheetName val="Riepilo_Costi_Ricavi1"/>
      <sheetName val="Conto_Economico1"/>
      <sheetName val="Grafici_1"/>
      <sheetName val="Scorte_TBA_20021"/>
      <sheetName val="Fabbisogno_Tlp_20021"/>
      <sheetName val="Nota_Cons__11-05_Tba1"/>
      <sheetName val="Nota_Cons__12-09_Tba_1"/>
      <sheetName val="Tab_Costi_III_rip_bdg1"/>
      <sheetName val="anno_20041"/>
      <sheetName val="Budget_MSP_2003-2006_MOD1"/>
      <sheetName val="P_ECOFIN_ESEMPIO1"/>
      <sheetName val="Bdg__20032"/>
      <sheetName val="Riepilo_Costi_Ricavi2"/>
      <sheetName val="Conto_Economico2"/>
      <sheetName val="Grafici_2"/>
      <sheetName val="Scorte_TBA_20022"/>
      <sheetName val="Fabbisogno_Tlp_20022"/>
      <sheetName val="Nota_Cons__11-05_Tba2"/>
      <sheetName val="Nota_Cons__12-09_Tba_2"/>
      <sheetName val="Tab_Costi_III_rip_bdg2"/>
      <sheetName val="anno_20042"/>
      <sheetName val="Budget_MSP_2003-2006_MOD2"/>
      <sheetName val="P_ECOFIN_ESEMPIO2"/>
    </sheetNames>
    <sheetDataSet>
      <sheetData sheetId="0" refreshError="1">
        <row r="2">
          <cell r="A2" t="str">
            <v>Budget 2003</v>
          </cell>
          <cell r="G2" t="str">
            <v>Legenda:</v>
          </cell>
          <cell r="I2" t="str">
            <v>Volumi</v>
          </cell>
        </row>
        <row r="4">
          <cell r="I4" t="str">
            <v>Valori in L/M.ni</v>
          </cell>
        </row>
        <row r="5">
          <cell r="A5" t="str">
            <v>VIACARD C/C</v>
          </cell>
        </row>
        <row r="6">
          <cell r="D6" t="str">
            <v>GEN</v>
          </cell>
          <cell r="E6" t="str">
            <v>FEB</v>
          </cell>
          <cell r="F6" t="str">
            <v>MAR</v>
          </cell>
          <cell r="G6" t="str">
            <v>APR</v>
          </cell>
          <cell r="H6" t="str">
            <v>MAG</v>
          </cell>
          <cell r="I6" t="str">
            <v>GIU</v>
          </cell>
          <cell r="J6" t="str">
            <v>LUG</v>
          </cell>
          <cell r="K6" t="str">
            <v>AGO</v>
          </cell>
          <cell r="L6" t="str">
            <v>SET</v>
          </cell>
          <cell r="M6" t="str">
            <v>OTT</v>
          </cell>
          <cell r="N6" t="str">
            <v>NOV</v>
          </cell>
          <cell r="O6" t="str">
            <v>DIC</v>
          </cell>
          <cell r="P6" t="str">
            <v>TOTALE</v>
          </cell>
        </row>
        <row r="7">
          <cell r="A7" t="str">
            <v>CONTI</v>
          </cell>
        </row>
        <row r="8">
          <cell r="B8" t="str">
            <v>Portafoglio Iniziale (*)</v>
          </cell>
          <cell r="D8">
            <v>1169735</v>
          </cell>
        </row>
        <row r="9">
          <cell r="B9" t="str">
            <v>Incremento</v>
          </cell>
          <cell r="D9">
            <v>9500</v>
          </cell>
          <cell r="E9">
            <v>7500</v>
          </cell>
          <cell r="F9">
            <v>6000</v>
          </cell>
          <cell r="G9">
            <v>7600</v>
          </cell>
          <cell r="H9">
            <v>3300</v>
          </cell>
          <cell r="I9">
            <v>6500</v>
          </cell>
          <cell r="J9">
            <v>6000</v>
          </cell>
          <cell r="K9">
            <v>4800</v>
          </cell>
          <cell r="L9">
            <v>3200</v>
          </cell>
          <cell r="M9">
            <v>2800</v>
          </cell>
          <cell r="N9">
            <v>2500</v>
          </cell>
          <cell r="O9">
            <v>2000</v>
          </cell>
          <cell r="P9">
            <v>61700</v>
          </cell>
        </row>
        <row r="10">
          <cell r="B10" t="str">
            <v>da dismissione Plus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</row>
        <row r="11">
          <cell r="B11" t="str">
            <v>Conti non Attivi</v>
          </cell>
          <cell r="C11">
            <v>48300</v>
          </cell>
        </row>
        <row r="12">
          <cell r="A12" t="str">
            <v>TOTALE CONTI</v>
          </cell>
          <cell r="D12">
            <v>1179235</v>
          </cell>
          <cell r="E12">
            <v>1186735</v>
          </cell>
          <cell r="F12">
            <v>1192735</v>
          </cell>
          <cell r="G12">
            <v>1200335</v>
          </cell>
          <cell r="H12">
            <v>1203635</v>
          </cell>
          <cell r="I12">
            <v>1210135</v>
          </cell>
          <cell r="J12">
            <v>1216135</v>
          </cell>
          <cell r="K12">
            <v>1220935</v>
          </cell>
          <cell r="L12">
            <v>1224135</v>
          </cell>
          <cell r="M12">
            <v>1226935</v>
          </cell>
          <cell r="N12">
            <v>1229435</v>
          </cell>
          <cell r="O12">
            <v>1231435</v>
          </cell>
        </row>
        <row r="14">
          <cell r="A14" t="str">
            <v>TESSERE</v>
          </cell>
          <cell r="C14" t="str">
            <v>Giusto</v>
          </cell>
          <cell r="D14">
            <v>2304567</v>
          </cell>
        </row>
        <row r="15">
          <cell r="B15" t="str">
            <v>Portafoglio Iniziale al netto delle Tessere Smarrite</v>
          </cell>
          <cell r="D15">
            <v>2429642</v>
          </cell>
          <cell r="E15" t="str">
            <v>Cannato</v>
          </cell>
        </row>
        <row r="16">
          <cell r="B16" t="str">
            <v>Incremento</v>
          </cell>
          <cell r="D16">
            <v>19950</v>
          </cell>
          <cell r="E16">
            <v>15750</v>
          </cell>
          <cell r="F16">
            <v>12600</v>
          </cell>
          <cell r="G16">
            <v>15960</v>
          </cell>
          <cell r="H16">
            <v>6930</v>
          </cell>
          <cell r="I16">
            <v>13650</v>
          </cell>
          <cell r="J16">
            <v>12600</v>
          </cell>
          <cell r="K16">
            <v>10080</v>
          </cell>
          <cell r="L16">
            <v>6720</v>
          </cell>
          <cell r="M16">
            <v>5880</v>
          </cell>
          <cell r="N16">
            <v>5250</v>
          </cell>
          <cell r="O16">
            <v>4130</v>
          </cell>
          <cell r="P16">
            <v>129500</v>
          </cell>
        </row>
        <row r="17">
          <cell r="B17" t="str">
            <v>da dismissione Plus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9">
          <cell r="A19" t="str">
            <v>TOTALE TESSERE</v>
          </cell>
          <cell r="D19">
            <v>2449592</v>
          </cell>
          <cell r="E19">
            <v>2465342</v>
          </cell>
          <cell r="F19">
            <v>2477942</v>
          </cell>
          <cell r="G19">
            <v>2493902</v>
          </cell>
          <cell r="H19">
            <v>2500832</v>
          </cell>
          <cell r="I19">
            <v>2514482</v>
          </cell>
          <cell r="J19">
            <v>2527082</v>
          </cell>
          <cell r="K19">
            <v>2537162</v>
          </cell>
          <cell r="L19">
            <v>2543882</v>
          </cell>
          <cell r="M19">
            <v>2549762</v>
          </cell>
          <cell r="N19">
            <v>2555012</v>
          </cell>
          <cell r="O19">
            <v>2559142</v>
          </cell>
        </row>
        <row r="20">
          <cell r="C20" t="str">
            <v>Giusto</v>
          </cell>
          <cell r="D20">
            <v>2324517</v>
          </cell>
          <cell r="E20">
            <v>2340267</v>
          </cell>
          <cell r="F20">
            <v>2352867</v>
          </cell>
          <cell r="G20">
            <v>2368827</v>
          </cell>
          <cell r="H20">
            <v>2375757</v>
          </cell>
          <cell r="I20">
            <v>2389407</v>
          </cell>
          <cell r="J20">
            <v>2402007</v>
          </cell>
          <cell r="K20">
            <v>2412087</v>
          </cell>
          <cell r="L20">
            <v>2418807</v>
          </cell>
          <cell r="M20">
            <v>2424687</v>
          </cell>
          <cell r="N20">
            <v>2429937</v>
          </cell>
          <cell r="O20">
            <v>2434067</v>
          </cell>
        </row>
        <row r="21">
          <cell r="A21" t="str">
            <v>RI.BA.</v>
          </cell>
          <cell r="D21">
            <v>519</v>
          </cell>
          <cell r="E21">
            <v>662</v>
          </cell>
          <cell r="F21">
            <v>702</v>
          </cell>
          <cell r="G21">
            <v>747.4425</v>
          </cell>
          <cell r="H21">
            <v>761</v>
          </cell>
          <cell r="I21">
            <v>883</v>
          </cell>
          <cell r="J21">
            <v>856</v>
          </cell>
          <cell r="K21">
            <v>891</v>
          </cell>
          <cell r="L21">
            <v>891</v>
          </cell>
          <cell r="M21">
            <v>600</v>
          </cell>
          <cell r="N21">
            <v>600</v>
          </cell>
          <cell r="O21">
            <v>600</v>
          </cell>
        </row>
        <row r="23">
          <cell r="A23" t="str">
            <v>INTROITI (Competenza  Mensile)</v>
          </cell>
        </row>
        <row r="24">
          <cell r="A24" t="str">
            <v>Q.A. CONTO</v>
          </cell>
          <cell r="B24" t="str">
            <v>(Escluso CdC)</v>
          </cell>
          <cell r="D24">
            <v>1277.1401733333335</v>
          </cell>
          <cell r="E24">
            <v>1277.1401733333335</v>
          </cell>
          <cell r="F24">
            <v>1277.1401733333335</v>
          </cell>
          <cell r="G24">
            <v>1277.1401733333335</v>
          </cell>
          <cell r="H24">
            <v>1277.1401733333335</v>
          </cell>
          <cell r="I24">
            <v>1277.1401733333335</v>
          </cell>
          <cell r="J24">
            <v>1277.1401733333335</v>
          </cell>
          <cell r="K24">
            <v>1277.1401733333335</v>
          </cell>
          <cell r="L24">
            <v>1277.1401733333335</v>
          </cell>
          <cell r="M24">
            <v>1277.1401733333335</v>
          </cell>
          <cell r="N24">
            <v>1277.1401733333335</v>
          </cell>
          <cell r="O24">
            <v>1277.1401733333335</v>
          </cell>
          <cell r="P24">
            <v>15325.68208</v>
          </cell>
        </row>
        <row r="25">
          <cell r="B25" t="str">
            <v>Portaf. Iniz. CdC  (**)</v>
          </cell>
          <cell r="D25">
            <v>117.85179583333333</v>
          </cell>
          <cell r="E25">
            <v>117.85179583333333</v>
          </cell>
          <cell r="F25">
            <v>117.85179583333333</v>
          </cell>
          <cell r="G25">
            <v>117.85179583333333</v>
          </cell>
          <cell r="H25">
            <v>117.85179583333333</v>
          </cell>
          <cell r="I25">
            <v>117.85179583333333</v>
          </cell>
          <cell r="J25">
            <v>117.85179583333333</v>
          </cell>
          <cell r="K25">
            <v>117.85179583333333</v>
          </cell>
          <cell r="L25">
            <v>117.85179583333333</v>
          </cell>
          <cell r="M25">
            <v>117.85179583333333</v>
          </cell>
          <cell r="N25">
            <v>117.85179583333333</v>
          </cell>
          <cell r="O25">
            <v>117.85179583333333</v>
          </cell>
          <cell r="P25">
            <v>1414.2215500000002</v>
          </cell>
        </row>
        <row r="26">
          <cell r="B26" t="str">
            <v>Incremento</v>
          </cell>
          <cell r="D26">
            <v>12.262916666666666</v>
          </cell>
          <cell r="E26">
            <v>10.561363636363636</v>
          </cell>
          <cell r="F26">
            <v>9.2940000000000005</v>
          </cell>
          <cell r="G26">
            <v>19.106444444444445</v>
          </cell>
          <cell r="H26">
            <v>23.899694444444446</v>
          </cell>
          <cell r="I26">
            <v>34.689694444444442</v>
          </cell>
          <cell r="J26">
            <v>42.439694444444442</v>
          </cell>
          <cell r="K26">
            <v>49.879694444444439</v>
          </cell>
          <cell r="L26">
            <v>56.079694444444442</v>
          </cell>
          <cell r="M26">
            <v>59.691694444444444</v>
          </cell>
          <cell r="N26">
            <v>64.529194444444443</v>
          </cell>
          <cell r="O26">
            <v>72.269194444444437</v>
          </cell>
          <cell r="P26">
            <v>454.70328030303034</v>
          </cell>
        </row>
        <row r="29">
          <cell r="A29" t="str">
            <v>TOTALE  Q.A. CONTO</v>
          </cell>
          <cell r="D29">
            <v>1407.2548858333334</v>
          </cell>
          <cell r="E29">
            <v>1405.5533328030306</v>
          </cell>
          <cell r="F29">
            <v>1404.285969166667</v>
          </cell>
          <cell r="G29">
            <v>1414.0984136111113</v>
          </cell>
          <cell r="H29">
            <v>1418.8916636111114</v>
          </cell>
          <cell r="I29">
            <v>1429.6816636111114</v>
          </cell>
          <cell r="J29">
            <v>1437.4316636111114</v>
          </cell>
          <cell r="K29">
            <v>1444.8716636111112</v>
          </cell>
          <cell r="L29">
            <v>1451.0716636111113</v>
          </cell>
          <cell r="M29">
            <v>1454.6836636111113</v>
          </cell>
          <cell r="N29">
            <v>1459.5211636111112</v>
          </cell>
          <cell r="O29">
            <v>1467.2611636111112</v>
          </cell>
          <cell r="P29">
            <v>17194.606910303031</v>
          </cell>
        </row>
        <row r="31">
          <cell r="A31" t="str">
            <v>Q.A. 2ª  TESSERA</v>
          </cell>
        </row>
        <row r="32">
          <cell r="B32" t="str">
            <v>Portafoglio Iniziale</v>
          </cell>
          <cell r="D32">
            <v>275.10097500000006</v>
          </cell>
          <cell r="E32">
            <v>275.10097500000006</v>
          </cell>
          <cell r="F32">
            <v>275.10097500000006</v>
          </cell>
          <cell r="G32">
            <v>275.10097500000006</v>
          </cell>
          <cell r="H32">
            <v>275.10097500000006</v>
          </cell>
          <cell r="I32">
            <v>275.10097500000006</v>
          </cell>
          <cell r="J32">
            <v>275.10097500000006</v>
          </cell>
          <cell r="K32">
            <v>275.10097500000006</v>
          </cell>
          <cell r="L32">
            <v>275.10097500000006</v>
          </cell>
          <cell r="M32">
            <v>275.10097500000006</v>
          </cell>
          <cell r="N32">
            <v>275.10097500000006</v>
          </cell>
          <cell r="O32">
            <v>275.10097500000006</v>
          </cell>
          <cell r="P32">
            <v>3301.2117000000017</v>
          </cell>
        </row>
        <row r="33">
          <cell r="B33" t="str">
            <v>Incremento</v>
          </cell>
          <cell r="D33">
            <v>2.6995833333333334</v>
          </cell>
          <cell r="E33">
            <v>2.3250000000000002</v>
          </cell>
          <cell r="F33">
            <v>2.0459999999999998</v>
          </cell>
          <cell r="G33">
            <v>2.8795555555555556</v>
          </cell>
          <cell r="H33">
            <v>1.406625</v>
          </cell>
          <cell r="I33">
            <v>3.1664285714285714</v>
          </cell>
          <cell r="J33">
            <v>3.41</v>
          </cell>
          <cell r="K33">
            <v>3.2736000000000001</v>
          </cell>
          <cell r="L33">
            <v>2.7280000000000002</v>
          </cell>
          <cell r="M33">
            <v>3.1826666666666665</v>
          </cell>
          <cell r="N33">
            <v>4.2625000000000002</v>
          </cell>
          <cell r="O33">
            <v>6.6029999999999998</v>
          </cell>
          <cell r="P33">
            <v>37.982959126984127</v>
          </cell>
        </row>
        <row r="36">
          <cell r="A36" t="str">
            <v>TOTALE Q.A. 2ª  TESSERA</v>
          </cell>
          <cell r="D36">
            <v>277.80055833333341</v>
          </cell>
          <cell r="E36">
            <v>277.42597500000005</v>
          </cell>
          <cell r="F36">
            <v>277.14697500000005</v>
          </cell>
          <cell r="G36">
            <v>277.98053055555562</v>
          </cell>
          <cell r="H36">
            <v>276.50760000000008</v>
          </cell>
          <cell r="I36">
            <v>278.26740357142864</v>
          </cell>
          <cell r="J36">
            <v>278.51097500000009</v>
          </cell>
          <cell r="K36">
            <v>278.37457500000005</v>
          </cell>
          <cell r="L36">
            <v>277.82897500000007</v>
          </cell>
          <cell r="M36">
            <v>278.28364166666671</v>
          </cell>
          <cell r="N36">
            <v>279.36347500000005</v>
          </cell>
          <cell r="O36">
            <v>281.70397500000007</v>
          </cell>
          <cell r="P36">
            <v>3339.1946591269852</v>
          </cell>
        </row>
        <row r="38">
          <cell r="A38" t="str">
            <v>RIMBORSO RI.BA.</v>
          </cell>
          <cell r="D38">
            <v>2.6780399999999998</v>
          </cell>
          <cell r="E38">
            <v>3.4159200000000003</v>
          </cell>
          <cell r="F38">
            <v>3.6223200000000002</v>
          </cell>
          <cell r="G38">
            <v>3.8568033000000002</v>
          </cell>
          <cell r="H38">
            <v>3.9267600000000003</v>
          </cell>
          <cell r="I38">
            <v>4.5562800000000001</v>
          </cell>
          <cell r="J38">
            <v>4.4169600000000004</v>
          </cell>
          <cell r="K38">
            <v>4.5975600000000005</v>
          </cell>
          <cell r="L38">
            <v>4.5975600000000005</v>
          </cell>
          <cell r="M38">
            <v>3.0960000000000001</v>
          </cell>
          <cell r="N38">
            <v>3.0960000000000001</v>
          </cell>
          <cell r="O38">
            <v>3.0960000000000001</v>
          </cell>
          <cell r="P38">
            <v>44.956203300000013</v>
          </cell>
        </row>
        <row r="40">
          <cell r="A40" t="str">
            <v>TOTALE INTROITI VIACARD DI C/C</v>
          </cell>
          <cell r="D40">
            <v>1687.7334841666668</v>
          </cell>
          <cell r="E40">
            <v>1686.3952278030306</v>
          </cell>
          <cell r="F40">
            <v>1685.055264166667</v>
          </cell>
          <cell r="G40">
            <v>1695.9357474666667</v>
          </cell>
          <cell r="H40">
            <v>1699.3260236111116</v>
          </cell>
          <cell r="I40">
            <v>1712.5053471825402</v>
          </cell>
          <cell r="J40">
            <v>1720.3595986111116</v>
          </cell>
          <cell r="K40">
            <v>1727.8437986111112</v>
          </cell>
          <cell r="L40">
            <v>1733.4981986111113</v>
          </cell>
          <cell r="M40">
            <v>1736.063305277778</v>
          </cell>
          <cell r="N40">
            <v>1741.9806386111113</v>
          </cell>
          <cell r="O40">
            <v>1752.0611386111113</v>
          </cell>
          <cell r="P40">
            <v>20578.757772730016</v>
          </cell>
        </row>
        <row r="41">
          <cell r="A41" t="str">
            <v>(*): Di cui conti attraverso C.d.C. (con retrocessione netta delle tariffe): 130.343 e c.a. 48.300 non attivi (di cui 4.200 c/ Fai al 31.07.96 - 20.100 c/c - 24.000 C.d.C.) SENZA ADDEBITO DELLA Q.A.</v>
          </cell>
        </row>
        <row r="42">
          <cell r="A42" t="str">
            <v>(**)</v>
          </cell>
          <cell r="B42">
            <v>130343</v>
          </cell>
          <cell r="C42" t="str">
            <v>conti attivi a Euro 10,85 (70% di 15,49E).</v>
          </cell>
        </row>
        <row r="43">
          <cell r="A43" t="str">
            <v>(***) l'addebito della quota associativa 195.000 Carte degli Enti</v>
          </cell>
        </row>
        <row r="45">
          <cell r="A45" t="str">
            <v>VIACARD PLUS</v>
          </cell>
        </row>
        <row r="46">
          <cell r="D46" t="str">
            <v>GEN</v>
          </cell>
          <cell r="E46" t="str">
            <v>FEB</v>
          </cell>
          <cell r="F46" t="str">
            <v>MAR</v>
          </cell>
          <cell r="G46" t="str">
            <v>APR</v>
          </cell>
          <cell r="H46" t="str">
            <v>MAG</v>
          </cell>
          <cell r="I46" t="str">
            <v>GIU</v>
          </cell>
          <cell r="J46" t="str">
            <v>LUG</v>
          </cell>
          <cell r="K46" t="str">
            <v>AGO</v>
          </cell>
          <cell r="L46" t="str">
            <v>SET</v>
          </cell>
          <cell r="M46" t="str">
            <v>OTT</v>
          </cell>
          <cell r="N46" t="str">
            <v>NOV</v>
          </cell>
          <cell r="O46" t="str">
            <v>DIC</v>
          </cell>
          <cell r="P46" t="str">
            <v>TOTALE</v>
          </cell>
        </row>
        <row r="47">
          <cell r="A47" t="str">
            <v>CONTI</v>
          </cell>
        </row>
        <row r="48">
          <cell r="B48" t="str">
            <v xml:space="preserve">Portafoglio Iniziale </v>
          </cell>
          <cell r="D48">
            <v>83630</v>
          </cell>
        </row>
        <row r="49">
          <cell r="B49" t="str">
            <v>Incremento</v>
          </cell>
          <cell r="D49">
            <v>-20</v>
          </cell>
          <cell r="E49">
            <v>-20</v>
          </cell>
          <cell r="F49">
            <v>-20</v>
          </cell>
          <cell r="G49">
            <v>-20</v>
          </cell>
          <cell r="H49">
            <v>-20</v>
          </cell>
          <cell r="I49">
            <v>-20</v>
          </cell>
          <cell r="J49">
            <v>-20</v>
          </cell>
          <cell r="K49">
            <v>-20</v>
          </cell>
          <cell r="L49">
            <v>-20</v>
          </cell>
          <cell r="M49">
            <v>-20</v>
          </cell>
          <cell r="N49">
            <v>-20</v>
          </cell>
          <cell r="O49">
            <v>-20</v>
          </cell>
          <cell r="P49">
            <v>-240</v>
          </cell>
        </row>
        <row r="51">
          <cell r="A51" t="str">
            <v>TOTALE CONTI</v>
          </cell>
          <cell r="D51">
            <v>83610</v>
          </cell>
          <cell r="E51">
            <v>83590</v>
          </cell>
          <cell r="F51">
            <v>83570</v>
          </cell>
          <cell r="G51">
            <v>83550</v>
          </cell>
          <cell r="H51">
            <v>83530</v>
          </cell>
          <cell r="I51">
            <v>83510</v>
          </cell>
          <cell r="J51">
            <v>83490</v>
          </cell>
          <cell r="K51">
            <v>83470</v>
          </cell>
          <cell r="L51">
            <v>83450</v>
          </cell>
          <cell r="M51">
            <v>83430</v>
          </cell>
          <cell r="N51">
            <v>83410</v>
          </cell>
          <cell r="O51">
            <v>83390</v>
          </cell>
        </row>
        <row r="53">
          <cell r="A53" t="str">
            <v>TESSERE</v>
          </cell>
        </row>
        <row r="54">
          <cell r="B54" t="str">
            <v>Portafoglio Iniziale al netto delle Tessere Smarrite</v>
          </cell>
          <cell r="D54">
            <v>123127</v>
          </cell>
        </row>
        <row r="55">
          <cell r="B55" t="str">
            <v>Incremento</v>
          </cell>
          <cell r="D55">
            <v>-30</v>
          </cell>
          <cell r="E55">
            <v>-30</v>
          </cell>
          <cell r="F55">
            <v>-30</v>
          </cell>
          <cell r="G55">
            <v>-30</v>
          </cell>
          <cell r="H55">
            <v>-30</v>
          </cell>
          <cell r="I55">
            <v>-30</v>
          </cell>
          <cell r="J55">
            <v>-30</v>
          </cell>
          <cell r="K55">
            <v>-30</v>
          </cell>
          <cell r="L55">
            <v>-30</v>
          </cell>
          <cell r="M55">
            <v>-30</v>
          </cell>
          <cell r="N55">
            <v>-30</v>
          </cell>
          <cell r="O55">
            <v>-30</v>
          </cell>
          <cell r="P55">
            <v>-360</v>
          </cell>
        </row>
        <row r="57">
          <cell r="A57" t="str">
            <v>TOTALE TESSERE</v>
          </cell>
          <cell r="D57">
            <v>123097</v>
          </cell>
          <cell r="E57">
            <v>123067</v>
          </cell>
          <cell r="F57">
            <v>123037</v>
          </cell>
          <cell r="G57">
            <v>123007</v>
          </cell>
          <cell r="H57">
            <v>122977</v>
          </cell>
          <cell r="I57">
            <v>122947</v>
          </cell>
          <cell r="J57">
            <v>122917</v>
          </cell>
          <cell r="K57">
            <v>122887</v>
          </cell>
          <cell r="L57">
            <v>122857</v>
          </cell>
          <cell r="M57">
            <v>122827</v>
          </cell>
          <cell r="N57">
            <v>122797</v>
          </cell>
          <cell r="O57">
            <v>122767</v>
          </cell>
        </row>
        <row r="60">
          <cell r="A60" t="str">
            <v>INTROITI (Competenza  Mensile)</v>
          </cell>
        </row>
        <row r="61">
          <cell r="A61" t="str">
            <v>Q.A. CONTO</v>
          </cell>
        </row>
        <row r="62">
          <cell r="B62" t="str">
            <v>Portafoglio Iniziale</v>
          </cell>
          <cell r="D62">
            <v>129.55680833333332</v>
          </cell>
          <cell r="E62">
            <v>129.55680833333332</v>
          </cell>
          <cell r="F62">
            <v>129.55680833333332</v>
          </cell>
          <cell r="G62">
            <v>103.64544666666666</v>
          </cell>
          <cell r="H62">
            <v>103.64544666666666</v>
          </cell>
          <cell r="I62">
            <v>103.64544666666666</v>
          </cell>
          <cell r="J62">
            <v>103.64544666666666</v>
          </cell>
          <cell r="K62">
            <v>103.64544666666666</v>
          </cell>
          <cell r="L62">
            <v>103.64544666666666</v>
          </cell>
          <cell r="M62">
            <v>103.64544666666666</v>
          </cell>
          <cell r="N62">
            <v>103.64544666666666</v>
          </cell>
          <cell r="O62">
            <v>103.64544666666666</v>
          </cell>
          <cell r="P62">
            <v>1321.4794449999999</v>
          </cell>
        </row>
        <row r="63">
          <cell r="B63" t="str">
            <v>Incremento</v>
          </cell>
          <cell r="D63">
            <v>-2.4786666666666669E-2</v>
          </cell>
          <cell r="E63">
            <v>-4.4616000000000003E-2</v>
          </cell>
          <cell r="F63">
            <v>-6.0479466666666676E-2</v>
          </cell>
          <cell r="G63">
            <v>-7.3170240000000011E-2</v>
          </cell>
          <cell r="H63">
            <v>-8.332285866666668E-2</v>
          </cell>
          <cell r="I63">
            <v>-9.1444953600000017E-2</v>
          </cell>
          <cell r="J63">
            <v>-9.7942629546666687E-2</v>
          </cell>
          <cell r="K63">
            <v>-0.10314077030400003</v>
          </cell>
          <cell r="L63">
            <v>-0.10729928290986668</v>
          </cell>
          <cell r="M63">
            <v>-0.11062609299456001</v>
          </cell>
          <cell r="N63">
            <v>-0.1132875410623147</v>
          </cell>
          <cell r="O63">
            <v>-0.11541669951651844</v>
          </cell>
          <cell r="P63">
            <v>-1.0255332019339267</v>
          </cell>
        </row>
        <row r="65">
          <cell r="A65" t="str">
            <v>TOTALE  Q.A. CONTO</v>
          </cell>
          <cell r="D65">
            <v>129.53202166666665</v>
          </cell>
          <cell r="E65">
            <v>129.51219233333333</v>
          </cell>
          <cell r="F65">
            <v>129.49632886666666</v>
          </cell>
          <cell r="G65">
            <v>103.57227642666666</v>
          </cell>
          <cell r="H65">
            <v>103.562123808</v>
          </cell>
          <cell r="I65">
            <v>103.55400171306665</v>
          </cell>
          <cell r="J65">
            <v>103.54750403711999</v>
          </cell>
          <cell r="K65">
            <v>103.54230589636266</v>
          </cell>
          <cell r="L65">
            <v>103.53814738375679</v>
          </cell>
          <cell r="M65">
            <v>103.53482057367209</v>
          </cell>
          <cell r="N65">
            <v>103.53215912560434</v>
          </cell>
          <cell r="O65">
            <v>103.53002996715014</v>
          </cell>
          <cell r="P65">
            <v>1320.453911798066</v>
          </cell>
        </row>
        <row r="67">
          <cell r="A67" t="str">
            <v>Q.A. 2ª  TESSERA</v>
          </cell>
        </row>
        <row r="68">
          <cell r="B68" t="str">
            <v>Portafoglio Iniziale</v>
          </cell>
          <cell r="D68">
            <v>40.780652500000002</v>
          </cell>
          <cell r="E68">
            <v>40.780652500000002</v>
          </cell>
          <cell r="F68">
            <v>40.780652500000002</v>
          </cell>
          <cell r="G68">
            <v>10.195163125000001</v>
          </cell>
          <cell r="H68">
            <v>10.195163125000001</v>
          </cell>
          <cell r="I68">
            <v>10.195163125000001</v>
          </cell>
          <cell r="J68">
            <v>10.195163125000001</v>
          </cell>
          <cell r="K68">
            <v>10.195163125000001</v>
          </cell>
          <cell r="L68">
            <v>10.195163125000001</v>
          </cell>
          <cell r="M68">
            <v>10.195163125000001</v>
          </cell>
          <cell r="N68">
            <v>10.195163125000001</v>
          </cell>
          <cell r="O68">
            <v>10.195163125000001</v>
          </cell>
          <cell r="P68">
            <v>214.09842562499995</v>
          </cell>
        </row>
        <row r="69">
          <cell r="B69" t="str">
            <v>Incremento</v>
          </cell>
          <cell r="D69">
            <v>-2.5812500000000002E-3</v>
          </cell>
          <cell r="E69">
            <v>-3.2265625000000003E-3</v>
          </cell>
          <cell r="F69">
            <v>-3.3878906250000003E-3</v>
          </cell>
          <cell r="G69">
            <v>-3.4282226562500004E-3</v>
          </cell>
          <cell r="H69">
            <v>-3.4383056640625003E-3</v>
          </cell>
          <cell r="I69">
            <v>-3.4408264160156253E-3</v>
          </cell>
          <cell r="J69">
            <v>-3.4414566040039066E-3</v>
          </cell>
          <cell r="K69">
            <v>-3.4416141510009769E-3</v>
          </cell>
          <cell r="L69">
            <v>-3.4416535377502443E-3</v>
          </cell>
          <cell r="M69">
            <v>-3.4416633844375614E-3</v>
          </cell>
          <cell r="N69">
            <v>-3.4416658461093905E-3</v>
          </cell>
          <cell r="O69">
            <v>-3.4416664615273479E-3</v>
          </cell>
          <cell r="P69">
            <v>-4.0152777846157554E-2</v>
          </cell>
        </row>
        <row r="71">
          <cell r="A71" t="str">
            <v>TOTALE Q.A. 2ª  TESSERA</v>
          </cell>
          <cell r="D71">
            <v>40.778071250000004</v>
          </cell>
          <cell r="E71">
            <v>40.777425937500006</v>
          </cell>
          <cell r="F71">
            <v>40.777264609375003</v>
          </cell>
          <cell r="G71">
            <v>10.19173490234375</v>
          </cell>
          <cell r="H71">
            <v>10.191724819335938</v>
          </cell>
          <cell r="I71">
            <v>10.191722298583985</v>
          </cell>
          <cell r="J71">
            <v>10.191721668395997</v>
          </cell>
          <cell r="K71">
            <v>10.191721510849</v>
          </cell>
          <cell r="L71">
            <v>10.19172147146225</v>
          </cell>
          <cell r="M71">
            <v>10.191721461615563</v>
          </cell>
          <cell r="N71">
            <v>10.191721459153891</v>
          </cell>
          <cell r="O71">
            <v>10.191721458538472</v>
          </cell>
          <cell r="P71">
            <v>214.05827284715383</v>
          </cell>
        </row>
        <row r="73">
          <cell r="A73" t="str">
            <v xml:space="preserve">TOTALE QUOTA ASSOCIATIVA </v>
          </cell>
          <cell r="D73">
            <v>170.31009291666666</v>
          </cell>
          <cell r="E73">
            <v>170.28961827083333</v>
          </cell>
          <cell r="F73">
            <v>170.27359347604167</v>
          </cell>
          <cell r="G73">
            <v>113.76401132901042</v>
          </cell>
          <cell r="H73">
            <v>113.75384862733594</v>
          </cell>
          <cell r="I73">
            <v>113.74572401165064</v>
          </cell>
          <cell r="J73">
            <v>113.73922570551599</v>
          </cell>
          <cell r="K73">
            <v>113.73402740721167</v>
          </cell>
          <cell r="L73">
            <v>113.72986885521904</v>
          </cell>
          <cell r="M73">
            <v>113.72654203528765</v>
          </cell>
          <cell r="N73">
            <v>113.72388058475823</v>
          </cell>
          <cell r="O73">
            <v>113.72175142568861</v>
          </cell>
          <cell r="P73">
            <v>1534.51218464522</v>
          </cell>
        </row>
        <row r="75">
          <cell r="A75" t="str">
            <v>RIMBORSO ESTRATTO CONTO</v>
          </cell>
        </row>
        <row r="76">
          <cell r="B76" t="str">
            <v>Portafoglio Iniziale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B77" t="str">
            <v>Incremento</v>
          </cell>
          <cell r="D77">
            <v>-1.2016666666666665E-2</v>
          </cell>
          <cell r="E77">
            <v>-2.403333333333333E-2</v>
          </cell>
          <cell r="F77">
            <v>-3.6049999999999999E-2</v>
          </cell>
          <cell r="G77">
            <v>-4.806666666666666E-2</v>
          </cell>
          <cell r="H77">
            <v>-6.0083333333333322E-2</v>
          </cell>
          <cell r="I77">
            <v>-7.2099999999999984E-2</v>
          </cell>
          <cell r="J77">
            <v>-8.4116666666666645E-2</v>
          </cell>
          <cell r="K77">
            <v>-9.6133333333333307E-2</v>
          </cell>
          <cell r="L77">
            <v>-0.10814999999999997</v>
          </cell>
          <cell r="M77">
            <v>-0.12016666666666663</v>
          </cell>
          <cell r="N77">
            <v>-0.13218333333333329</v>
          </cell>
          <cell r="O77">
            <v>-0.14419999999999997</v>
          </cell>
          <cell r="P77">
            <v>-0.9372999999999998</v>
          </cell>
        </row>
        <row r="79">
          <cell r="A79" t="str">
            <v>TOTALE RIMBORSO ESTRATTO CONTO</v>
          </cell>
          <cell r="D79">
            <v>-1.2016666666666665E-2</v>
          </cell>
          <cell r="E79">
            <v>-2.403333333333333E-2</v>
          </cell>
          <cell r="F79">
            <v>-3.6049999999999999E-2</v>
          </cell>
          <cell r="G79">
            <v>-4.806666666666666E-2</v>
          </cell>
          <cell r="H79">
            <v>-6.0083333333333322E-2</v>
          </cell>
          <cell r="I79">
            <v>-7.2099999999999984E-2</v>
          </cell>
          <cell r="J79">
            <v>-8.4116666666666645E-2</v>
          </cell>
          <cell r="K79">
            <v>-9.6133333333333307E-2</v>
          </cell>
          <cell r="L79">
            <v>-0.10814999999999997</v>
          </cell>
          <cell r="M79">
            <v>-0.12016666666666663</v>
          </cell>
          <cell r="N79">
            <v>-0.13218333333333329</v>
          </cell>
          <cell r="O79">
            <v>-0.14419999999999997</v>
          </cell>
          <cell r="P79">
            <v>-0.9372999999999998</v>
          </cell>
        </row>
        <row r="80">
          <cell r="A80" t="str">
            <v>ROYALTIES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</row>
        <row r="81">
          <cell r="A81" t="str">
            <v>TOTALE INTROITI VIACARD PLUS</v>
          </cell>
          <cell r="D81">
            <v>170.29807625000001</v>
          </cell>
          <cell r="E81">
            <v>170.26558493749999</v>
          </cell>
          <cell r="F81">
            <v>170.23754347604168</v>
          </cell>
          <cell r="G81">
            <v>113.71594466234374</v>
          </cell>
          <cell r="H81">
            <v>113.6937652940026</v>
          </cell>
          <cell r="I81">
            <v>113.67362401165063</v>
          </cell>
          <cell r="J81">
            <v>113.65510903884932</v>
          </cell>
          <cell r="K81">
            <v>113.63789407387834</v>
          </cell>
          <cell r="L81">
            <v>113.62171885521904</v>
          </cell>
          <cell r="M81">
            <v>113.60637536862099</v>
          </cell>
          <cell r="N81">
            <v>113.5916972514249</v>
          </cell>
          <cell r="O81">
            <v>113.57755142568861</v>
          </cell>
          <cell r="P81">
            <v>1533.5748846452198</v>
          </cell>
        </row>
        <row r="84">
          <cell r="A84" t="str">
            <v>EUROP PASS</v>
          </cell>
        </row>
        <row r="85">
          <cell r="D85" t="str">
            <v>GEN</v>
          </cell>
          <cell r="E85" t="str">
            <v>FEB</v>
          </cell>
          <cell r="F85" t="str">
            <v>MAR</v>
          </cell>
          <cell r="G85" t="str">
            <v>APR</v>
          </cell>
          <cell r="H85" t="str">
            <v>MAG</v>
          </cell>
          <cell r="I85" t="str">
            <v>GIU</v>
          </cell>
          <cell r="J85" t="str">
            <v>LUG</v>
          </cell>
          <cell r="K85" t="str">
            <v>AGO</v>
          </cell>
          <cell r="L85" t="str">
            <v>SET</v>
          </cell>
          <cell r="M85" t="str">
            <v>OTT</v>
          </cell>
          <cell r="N85" t="str">
            <v>NOV</v>
          </cell>
          <cell r="O85" t="str">
            <v>DIC</v>
          </cell>
          <cell r="P85" t="str">
            <v>TOTALE</v>
          </cell>
        </row>
        <row r="86">
          <cell r="A86" t="str">
            <v>CARTE</v>
          </cell>
        </row>
        <row r="87">
          <cell r="B87" t="str">
            <v>Portafoglio Iniziale</v>
          </cell>
          <cell r="D87">
            <v>11355</v>
          </cell>
        </row>
        <row r="88">
          <cell r="B88" t="str">
            <v>Incremento</v>
          </cell>
          <cell r="D88">
            <v>1660</v>
          </cell>
          <cell r="E88">
            <v>1660</v>
          </cell>
          <cell r="F88">
            <v>1660</v>
          </cell>
          <cell r="G88">
            <v>1660</v>
          </cell>
          <cell r="H88">
            <v>1660</v>
          </cell>
          <cell r="I88">
            <v>1740</v>
          </cell>
          <cell r="J88">
            <v>1660</v>
          </cell>
          <cell r="K88">
            <v>1660</v>
          </cell>
          <cell r="L88">
            <v>1660</v>
          </cell>
          <cell r="M88">
            <v>1660</v>
          </cell>
          <cell r="N88">
            <v>1660</v>
          </cell>
          <cell r="O88">
            <v>1660</v>
          </cell>
          <cell r="P88">
            <v>20000</v>
          </cell>
        </row>
        <row r="89">
          <cell r="B89" t="str">
            <v>di cui in promozione</v>
          </cell>
          <cell r="D89">
            <v>830</v>
          </cell>
          <cell r="E89">
            <v>830</v>
          </cell>
          <cell r="F89">
            <v>830</v>
          </cell>
          <cell r="G89">
            <v>830</v>
          </cell>
          <cell r="H89">
            <v>830</v>
          </cell>
          <cell r="I89">
            <v>870</v>
          </cell>
          <cell r="J89">
            <v>830</v>
          </cell>
          <cell r="K89">
            <v>830</v>
          </cell>
          <cell r="L89">
            <v>830</v>
          </cell>
          <cell r="M89">
            <v>830</v>
          </cell>
          <cell r="N89">
            <v>830</v>
          </cell>
          <cell r="O89">
            <v>830</v>
          </cell>
          <cell r="P89">
            <v>10000</v>
          </cell>
        </row>
        <row r="91">
          <cell r="A91" t="str">
            <v>TOT. CARTE</v>
          </cell>
          <cell r="D91">
            <v>13015</v>
          </cell>
          <cell r="E91">
            <v>14675</v>
          </cell>
          <cell r="F91">
            <v>16335</v>
          </cell>
          <cell r="G91">
            <v>17995</v>
          </cell>
          <cell r="H91">
            <v>19655</v>
          </cell>
          <cell r="I91">
            <v>21395</v>
          </cell>
          <cell r="J91">
            <v>23055</v>
          </cell>
          <cell r="K91">
            <v>24715</v>
          </cell>
          <cell r="L91">
            <v>26375</v>
          </cell>
          <cell r="M91">
            <v>28035</v>
          </cell>
          <cell r="N91">
            <v>29695</v>
          </cell>
          <cell r="O91">
            <v>31355</v>
          </cell>
        </row>
        <row r="94">
          <cell r="A94" t="str">
            <v>INTROITI (Competenza  Mensile)</v>
          </cell>
        </row>
        <row r="96">
          <cell r="B96" t="str">
            <v>Portafoglio Iniziale</v>
          </cell>
          <cell r="D96">
            <v>4.8826500000000008</v>
          </cell>
          <cell r="E96">
            <v>4.8826500000000008</v>
          </cell>
          <cell r="F96">
            <v>4.8826500000000008</v>
          </cell>
          <cell r="G96">
            <v>4.8826500000000008</v>
          </cell>
          <cell r="H96">
            <v>4.8826500000000008</v>
          </cell>
          <cell r="I96">
            <v>4.8826500000000008</v>
          </cell>
          <cell r="J96">
            <v>4.8826500000000008</v>
          </cell>
          <cell r="K96">
            <v>4.8826500000000008</v>
          </cell>
          <cell r="L96">
            <v>4.8826500000000008</v>
          </cell>
          <cell r="M96">
            <v>4.8826500000000008</v>
          </cell>
          <cell r="N96">
            <v>4.8826500000000008</v>
          </cell>
          <cell r="O96">
            <v>4.8826500000000008</v>
          </cell>
          <cell r="P96">
            <v>58.591799999999999</v>
          </cell>
        </row>
        <row r="97">
          <cell r="B97" t="str">
            <v>Incremento</v>
          </cell>
          <cell r="D97">
            <v>0.35690000000000005</v>
          </cell>
          <cell r="E97">
            <v>0.74624545454545466</v>
          </cell>
          <cell r="F97">
            <v>1.1745254545454547</v>
          </cell>
          <cell r="G97">
            <v>1.6503921212121213</v>
          </cell>
          <cell r="H97">
            <v>2.1857421212121215</v>
          </cell>
          <cell r="I97">
            <v>2.827056406926407</v>
          </cell>
          <cell r="J97">
            <v>3.540856406926407</v>
          </cell>
          <cell r="K97">
            <v>4.397416406926407</v>
          </cell>
          <cell r="L97">
            <v>5.4681164069264074</v>
          </cell>
          <cell r="M97">
            <v>6.8957164069264074</v>
          </cell>
          <cell r="N97">
            <v>9.0371164069264083</v>
          </cell>
          <cell r="O97">
            <v>13.319916406926408</v>
          </cell>
          <cell r="P97">
            <v>51.600000000000009</v>
          </cell>
        </row>
        <row r="98">
          <cell r="B98" t="str">
            <v>Royalties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</row>
        <row r="100">
          <cell r="A100" t="str">
            <v>TOTALE INTROITI EUROPPASS</v>
          </cell>
          <cell r="D100">
            <v>5.2395500000000013</v>
          </cell>
          <cell r="E100">
            <v>5.6288954545454555</v>
          </cell>
          <cell r="F100">
            <v>6.0571754545454555</v>
          </cell>
          <cell r="G100">
            <v>6.5330421212121221</v>
          </cell>
          <cell r="H100">
            <v>7.0683921212121223</v>
          </cell>
          <cell r="I100">
            <v>7.7097064069264079</v>
          </cell>
          <cell r="J100">
            <v>8.423506406926407</v>
          </cell>
          <cell r="K100">
            <v>9.2800664069264087</v>
          </cell>
          <cell r="L100">
            <v>10.350766406926407</v>
          </cell>
          <cell r="M100">
            <v>11.778366406926409</v>
          </cell>
          <cell r="N100">
            <v>13.91976640692641</v>
          </cell>
          <cell r="O100">
            <v>18.202566406926408</v>
          </cell>
          <cell r="P100">
            <v>110.1918</v>
          </cell>
        </row>
        <row r="103">
          <cell r="A103" t="str">
            <v>TELEPASS BUSINESS</v>
          </cell>
        </row>
        <row r="104">
          <cell r="D104" t="str">
            <v>GEN</v>
          </cell>
          <cell r="E104" t="str">
            <v>FEB</v>
          </cell>
          <cell r="F104" t="str">
            <v>MAR</v>
          </cell>
          <cell r="G104" t="str">
            <v>APR</v>
          </cell>
          <cell r="H104" t="str">
            <v>MAG</v>
          </cell>
          <cell r="I104" t="str">
            <v>GIU</v>
          </cell>
          <cell r="J104" t="str">
            <v>LUG</v>
          </cell>
          <cell r="K104" t="str">
            <v>AGO</v>
          </cell>
          <cell r="L104" t="str">
            <v>SET</v>
          </cell>
          <cell r="M104" t="str">
            <v>OTT</v>
          </cell>
          <cell r="N104" t="str">
            <v>NOV</v>
          </cell>
          <cell r="O104" t="str">
            <v>DIC</v>
          </cell>
          <cell r="P104" t="str">
            <v>TOTALE</v>
          </cell>
        </row>
        <row r="105">
          <cell r="A105" t="str">
            <v xml:space="preserve">APPARATI TELEPASS </v>
          </cell>
          <cell r="C105" t="str">
            <v>App. in Scad.</v>
          </cell>
          <cell r="H105">
            <v>2000</v>
          </cell>
          <cell r="I105">
            <v>2000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4000</v>
          </cell>
        </row>
        <row r="106">
          <cell r="B106" t="str">
            <v>Portafoglio Iniziale Telepass Circolanti</v>
          </cell>
          <cell r="C106">
            <v>1568758</v>
          </cell>
          <cell r="D106">
            <v>1403058</v>
          </cell>
        </row>
        <row r="107">
          <cell r="B107" t="str">
            <v>Telepass in Promo + Esenti  + Smarr. 2002</v>
          </cell>
          <cell r="C107">
            <v>165700</v>
          </cell>
        </row>
        <row r="108">
          <cell r="B108" t="str">
            <v xml:space="preserve">Telepass Distribuiti </v>
          </cell>
          <cell r="D108">
            <v>33300</v>
          </cell>
          <cell r="E108">
            <v>31900</v>
          </cell>
          <cell r="F108">
            <v>30000</v>
          </cell>
          <cell r="G108">
            <v>25800</v>
          </cell>
          <cell r="H108">
            <v>23600</v>
          </cell>
          <cell r="I108">
            <v>27700</v>
          </cell>
          <cell r="J108">
            <v>27000</v>
          </cell>
          <cell r="K108">
            <v>18400</v>
          </cell>
          <cell r="L108">
            <v>25800</v>
          </cell>
          <cell r="M108">
            <v>26500</v>
          </cell>
          <cell r="N108">
            <v>26000</v>
          </cell>
          <cell r="O108">
            <v>19000</v>
          </cell>
          <cell r="P108">
            <v>315000</v>
          </cell>
        </row>
        <row r="109">
          <cell r="B109" t="str">
            <v xml:space="preserve">Telepass Ritirati </v>
          </cell>
          <cell r="D109">
            <v>14600</v>
          </cell>
          <cell r="E109">
            <v>14000</v>
          </cell>
          <cell r="F109">
            <v>12450</v>
          </cell>
          <cell r="G109">
            <v>10250</v>
          </cell>
          <cell r="H109">
            <v>11600</v>
          </cell>
          <cell r="I109">
            <v>10500</v>
          </cell>
          <cell r="J109">
            <v>12300</v>
          </cell>
          <cell r="K109">
            <v>9000</v>
          </cell>
          <cell r="L109">
            <v>11000</v>
          </cell>
          <cell r="M109">
            <v>10300</v>
          </cell>
          <cell r="N109">
            <v>12000</v>
          </cell>
          <cell r="O109">
            <v>12000</v>
          </cell>
          <cell r="P109">
            <v>140000</v>
          </cell>
        </row>
        <row r="110">
          <cell r="A110" t="str">
            <v xml:space="preserve">TOTALE TELEPASS CIRCOLANTI </v>
          </cell>
          <cell r="C110" t="str">
            <v>al 31/12/02</v>
          </cell>
          <cell r="D110">
            <v>18700</v>
          </cell>
          <cell r="E110">
            <v>17900</v>
          </cell>
          <cell r="F110">
            <v>17550</v>
          </cell>
          <cell r="G110">
            <v>15550</v>
          </cell>
          <cell r="H110">
            <v>12000</v>
          </cell>
          <cell r="I110">
            <v>17200</v>
          </cell>
          <cell r="J110">
            <v>14700</v>
          </cell>
          <cell r="K110">
            <v>9400</v>
          </cell>
          <cell r="L110">
            <v>14800</v>
          </cell>
          <cell r="M110">
            <v>16200</v>
          </cell>
          <cell r="N110">
            <v>14000</v>
          </cell>
          <cell r="O110">
            <v>7000</v>
          </cell>
          <cell r="P110">
            <v>175000</v>
          </cell>
        </row>
        <row r="111">
          <cell r="B111" t="str">
            <v>Telepass in Promozione</v>
          </cell>
          <cell r="C111">
            <v>40000</v>
          </cell>
          <cell r="D111">
            <v>17000</v>
          </cell>
          <cell r="E111">
            <v>17000</v>
          </cell>
          <cell r="F111">
            <v>7000</v>
          </cell>
          <cell r="G111">
            <v>7000</v>
          </cell>
          <cell r="H111">
            <v>11000</v>
          </cell>
          <cell r="I111">
            <v>6000</v>
          </cell>
          <cell r="J111">
            <v>-14000</v>
          </cell>
          <cell r="K111">
            <v>-14000</v>
          </cell>
          <cell r="L111">
            <v>-3000</v>
          </cell>
          <cell r="M111">
            <v>-4000</v>
          </cell>
          <cell r="N111">
            <v>-9000</v>
          </cell>
          <cell r="O111">
            <v>4000</v>
          </cell>
          <cell r="P111">
            <v>25000</v>
          </cell>
        </row>
        <row r="112">
          <cell r="B112" t="str">
            <v xml:space="preserve">Telepass Esenti (Dipend.) </v>
          </cell>
          <cell r="C112">
            <v>31400</v>
          </cell>
          <cell r="D112">
            <v>246</v>
          </cell>
          <cell r="E112">
            <v>313</v>
          </cell>
          <cell r="F112">
            <v>501</v>
          </cell>
          <cell r="G112">
            <v>328</v>
          </cell>
          <cell r="H112">
            <v>234</v>
          </cell>
          <cell r="I112">
            <v>472</v>
          </cell>
          <cell r="J112">
            <v>291</v>
          </cell>
          <cell r="K112">
            <v>326</v>
          </cell>
          <cell r="L112">
            <v>179</v>
          </cell>
          <cell r="M112">
            <v>150</v>
          </cell>
          <cell r="N112">
            <v>180</v>
          </cell>
          <cell r="O112">
            <v>180</v>
          </cell>
          <cell r="P112">
            <v>3400</v>
          </cell>
        </row>
        <row r="113">
          <cell r="B113" t="str">
            <v xml:space="preserve">Telepass Smarriti </v>
          </cell>
          <cell r="C113">
            <v>94300</v>
          </cell>
          <cell r="D113">
            <v>1300</v>
          </cell>
          <cell r="E113">
            <v>1000</v>
          </cell>
          <cell r="F113">
            <v>1200</v>
          </cell>
          <cell r="G113">
            <v>1000</v>
          </cell>
          <cell r="H113">
            <v>1300</v>
          </cell>
          <cell r="I113">
            <v>1000</v>
          </cell>
          <cell r="J113">
            <v>1100</v>
          </cell>
          <cell r="K113">
            <v>1000</v>
          </cell>
          <cell r="L113">
            <v>1200</v>
          </cell>
          <cell r="M113">
            <v>1300</v>
          </cell>
          <cell r="N113">
            <v>1300</v>
          </cell>
          <cell r="O113">
            <v>1300</v>
          </cell>
          <cell r="P113">
            <v>14000</v>
          </cell>
        </row>
        <row r="114">
          <cell r="B114" t="str">
            <v xml:space="preserve">Telepass Sostituiti </v>
          </cell>
          <cell r="C114">
            <v>892666</v>
          </cell>
          <cell r="D114">
            <v>20000</v>
          </cell>
          <cell r="E114">
            <v>20000</v>
          </cell>
          <cell r="F114">
            <v>20000</v>
          </cell>
          <cell r="G114">
            <v>20000</v>
          </cell>
          <cell r="H114">
            <v>20000</v>
          </cell>
          <cell r="I114">
            <v>20000</v>
          </cell>
          <cell r="J114">
            <v>20000</v>
          </cell>
          <cell r="K114">
            <v>20000</v>
          </cell>
          <cell r="L114">
            <v>20000</v>
          </cell>
          <cell r="M114">
            <v>20000</v>
          </cell>
          <cell r="N114">
            <v>20000</v>
          </cell>
          <cell r="O114">
            <v>20000</v>
          </cell>
          <cell r="P114">
            <v>240000</v>
          </cell>
        </row>
        <row r="115">
          <cell r="A115" t="str">
            <v xml:space="preserve">TELEPASS A PAGAMENTO </v>
          </cell>
          <cell r="D115">
            <v>154</v>
          </cell>
          <cell r="E115">
            <v>-413</v>
          </cell>
          <cell r="F115">
            <v>8849</v>
          </cell>
          <cell r="G115">
            <v>7222</v>
          </cell>
          <cell r="H115">
            <v>1466</v>
          </cell>
          <cell r="I115">
            <v>11728</v>
          </cell>
          <cell r="J115">
            <v>27309</v>
          </cell>
          <cell r="K115">
            <v>22074</v>
          </cell>
          <cell r="L115">
            <v>16421</v>
          </cell>
          <cell r="M115">
            <v>18750</v>
          </cell>
          <cell r="N115">
            <v>21520</v>
          </cell>
          <cell r="O115">
            <v>1520</v>
          </cell>
          <cell r="P115">
            <v>136600</v>
          </cell>
        </row>
        <row r="117">
          <cell r="A117" t="str">
            <v>FABBISOGNO TELEPASS 2003 (Mensile)</v>
          </cell>
          <cell r="D117">
            <v>53300</v>
          </cell>
          <cell r="E117">
            <v>51900</v>
          </cell>
          <cell r="F117">
            <v>50000</v>
          </cell>
          <cell r="G117">
            <v>45800</v>
          </cell>
          <cell r="H117">
            <v>43600</v>
          </cell>
          <cell r="I117">
            <v>47700</v>
          </cell>
          <cell r="J117">
            <v>47000</v>
          </cell>
          <cell r="K117">
            <v>38400</v>
          </cell>
          <cell r="L117">
            <v>45800</v>
          </cell>
          <cell r="M117">
            <v>46500</v>
          </cell>
          <cell r="N117">
            <v>46000</v>
          </cell>
          <cell r="O117">
            <v>39000</v>
          </cell>
          <cell r="P117">
            <v>555000</v>
          </cell>
        </row>
        <row r="118">
          <cell r="A118" t="str">
            <v>FABBISOGNO TELEPASS 2003 (Cumulato)</v>
          </cell>
          <cell r="D118">
            <v>53300</v>
          </cell>
          <cell r="E118">
            <v>105200</v>
          </cell>
          <cell r="F118">
            <v>155200</v>
          </cell>
          <cell r="G118">
            <v>201000</v>
          </cell>
          <cell r="H118">
            <v>244600</v>
          </cell>
          <cell r="I118">
            <v>292300</v>
          </cell>
          <cell r="J118">
            <v>339300</v>
          </cell>
          <cell r="K118">
            <v>377700</v>
          </cell>
          <cell r="L118">
            <v>423500</v>
          </cell>
          <cell r="M118">
            <v>470000</v>
          </cell>
          <cell r="N118">
            <v>516000</v>
          </cell>
          <cell r="O118">
            <v>555000</v>
          </cell>
        </row>
        <row r="120">
          <cell r="A120" t="str">
            <v>TOT. TELEPASS CIRCOLANTI (Cumulato)</v>
          </cell>
          <cell r="D120">
            <v>1587458</v>
          </cell>
          <cell r="E120">
            <v>1605358</v>
          </cell>
          <cell r="F120">
            <v>1622908</v>
          </cell>
          <cell r="G120">
            <v>1638458</v>
          </cell>
          <cell r="H120">
            <v>1650458</v>
          </cell>
          <cell r="I120">
            <v>1667658</v>
          </cell>
          <cell r="J120">
            <v>1682358</v>
          </cell>
          <cell r="K120">
            <v>1691758</v>
          </cell>
          <cell r="L120">
            <v>1706558</v>
          </cell>
          <cell r="M120">
            <v>1722758</v>
          </cell>
          <cell r="N120">
            <v>1736758</v>
          </cell>
          <cell r="O120">
            <v>1743758</v>
          </cell>
        </row>
        <row r="121">
          <cell r="A121" t="str">
            <v>TOT. TELEPASS A PAGAM.TO (Cumulato)</v>
          </cell>
          <cell r="D121">
            <v>1403212</v>
          </cell>
          <cell r="E121">
            <v>1402799</v>
          </cell>
          <cell r="F121">
            <v>1411648</v>
          </cell>
          <cell r="G121">
            <v>1418870</v>
          </cell>
          <cell r="H121">
            <v>1420336</v>
          </cell>
          <cell r="I121">
            <v>1432064</v>
          </cell>
          <cell r="J121">
            <v>1459373</v>
          </cell>
          <cell r="K121">
            <v>1481447</v>
          </cell>
          <cell r="L121">
            <v>1497868</v>
          </cell>
          <cell r="M121">
            <v>1516618</v>
          </cell>
          <cell r="N121">
            <v>1538138</v>
          </cell>
          <cell r="O121">
            <v>1539658</v>
          </cell>
        </row>
        <row r="124">
          <cell r="A124" t="str">
            <v>INTROITI (Competenza  Mensile)</v>
          </cell>
        </row>
        <row r="125">
          <cell r="B125" t="str">
            <v>Portafoglio Iniziale</v>
          </cell>
          <cell r="D125">
            <v>1445.1497400000001</v>
          </cell>
          <cell r="E125">
            <v>1445.1497400000001</v>
          </cell>
          <cell r="F125">
            <v>1445.1497400000001</v>
          </cell>
          <cell r="G125">
            <v>1445.1497400000001</v>
          </cell>
          <cell r="H125">
            <v>1445.1497400000001</v>
          </cell>
          <cell r="I125">
            <v>1445.1497400000001</v>
          </cell>
          <cell r="J125">
            <v>1445.1497400000001</v>
          </cell>
          <cell r="K125">
            <v>1445.1497400000001</v>
          </cell>
          <cell r="L125">
            <v>1445.1497400000001</v>
          </cell>
          <cell r="M125">
            <v>1445.1497400000001</v>
          </cell>
          <cell r="N125">
            <v>1445.1497400000001</v>
          </cell>
          <cell r="O125">
            <v>1445.1497400000001</v>
          </cell>
          <cell r="P125">
            <v>17341.796880000005</v>
          </cell>
        </row>
        <row r="126">
          <cell r="B126" t="str">
            <v>Incremento</v>
          </cell>
          <cell r="D126">
            <v>0</v>
          </cell>
          <cell r="E126">
            <v>0.15862000000000001</v>
          </cell>
          <cell r="F126">
            <v>-0.26676999999999995</v>
          </cell>
          <cell r="G126">
            <v>8.8476999999999997</v>
          </cell>
          <cell r="H126">
            <v>16.286359999999998</v>
          </cell>
          <cell r="I126">
            <v>17.796339999999997</v>
          </cell>
          <cell r="J126">
            <v>29.876179999999998</v>
          </cell>
          <cell r="K126">
            <v>58.004449999999999</v>
          </cell>
          <cell r="L126">
            <v>80.740669999999994</v>
          </cell>
          <cell r="M126">
            <v>97.654299999999992</v>
          </cell>
          <cell r="N126">
            <v>116.96679999999999</v>
          </cell>
          <cell r="O126">
            <v>139.13239999999999</v>
          </cell>
          <cell r="P126">
            <v>565.19704999999999</v>
          </cell>
        </row>
        <row r="128">
          <cell r="A128" t="str">
            <v>TOTALE INTROITI TELEPASS BUSINESS</v>
          </cell>
          <cell r="D128">
            <v>1445.1497400000001</v>
          </cell>
          <cell r="E128">
            <v>1445.30836</v>
          </cell>
          <cell r="F128">
            <v>1444.8829700000001</v>
          </cell>
          <cell r="G128">
            <v>1453.9974400000001</v>
          </cell>
          <cell r="H128">
            <v>1461.4361000000001</v>
          </cell>
          <cell r="I128">
            <v>1462.9460800000002</v>
          </cell>
          <cell r="J128">
            <v>1475.02592</v>
          </cell>
          <cell r="K128">
            <v>1503.15419</v>
          </cell>
          <cell r="L128">
            <v>1525.89041</v>
          </cell>
          <cell r="M128">
            <v>1542.80404</v>
          </cell>
          <cell r="N128">
            <v>1562.11654</v>
          </cell>
          <cell r="O128">
            <v>1584.28214</v>
          </cell>
          <cell r="P128">
            <v>17906.993929999997</v>
          </cell>
        </row>
        <row r="131">
          <cell r="A131" t="str">
            <v>TELEPASS FAMILY</v>
          </cell>
        </row>
        <row r="132">
          <cell r="D132" t="str">
            <v>GEN</v>
          </cell>
          <cell r="E132" t="str">
            <v>FEB</v>
          </cell>
          <cell r="F132" t="str">
            <v>MAR</v>
          </cell>
          <cell r="G132" t="str">
            <v>APR</v>
          </cell>
          <cell r="H132" t="str">
            <v>MAG</v>
          </cell>
          <cell r="I132" t="str">
            <v>GIU</v>
          </cell>
          <cell r="J132" t="str">
            <v>LUG</v>
          </cell>
          <cell r="K132" t="str">
            <v>AGO</v>
          </cell>
          <cell r="L132" t="str">
            <v>SET</v>
          </cell>
          <cell r="M132" t="str">
            <v>OTT</v>
          </cell>
          <cell r="N132" t="str">
            <v>NOV</v>
          </cell>
          <cell r="O132" t="str">
            <v>DIC</v>
          </cell>
          <cell r="P132" t="str">
            <v>TOTALE</v>
          </cell>
        </row>
        <row r="133">
          <cell r="A133" t="str">
            <v xml:space="preserve">APPARATI TELEPASS </v>
          </cell>
          <cell r="C133" t="str">
            <v>App. in Scad.</v>
          </cell>
          <cell r="D133">
            <v>10000</v>
          </cell>
          <cell r="E133">
            <v>10000</v>
          </cell>
          <cell r="F133">
            <v>10000</v>
          </cell>
          <cell r="G133">
            <v>10000</v>
          </cell>
          <cell r="H133">
            <v>10000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B134" t="str">
            <v>Portafoglio Iniziale Telepass Circolanti</v>
          </cell>
          <cell r="C134">
            <v>1705326</v>
          </cell>
          <cell r="D134">
            <v>1544605</v>
          </cell>
        </row>
        <row r="135">
          <cell r="B135" t="str">
            <v>Telepass Promo + Smarriti + c/pacchetto</v>
          </cell>
          <cell r="C135">
            <v>160721</v>
          </cell>
        </row>
        <row r="136">
          <cell r="B136" t="str">
            <v xml:space="preserve">Telepass Distribuiti </v>
          </cell>
          <cell r="D136">
            <v>40000</v>
          </cell>
          <cell r="E136">
            <v>38000</v>
          </cell>
          <cell r="F136">
            <v>45000</v>
          </cell>
          <cell r="G136">
            <v>45000</v>
          </cell>
          <cell r="H136">
            <v>45000</v>
          </cell>
          <cell r="I136">
            <v>47000</v>
          </cell>
          <cell r="J136">
            <v>60000</v>
          </cell>
          <cell r="K136">
            <v>50000</v>
          </cell>
          <cell r="L136">
            <v>36000</v>
          </cell>
          <cell r="M136">
            <v>36000</v>
          </cell>
          <cell r="N136">
            <v>32000</v>
          </cell>
          <cell r="O136">
            <v>30000</v>
          </cell>
          <cell r="P136">
            <v>504000</v>
          </cell>
        </row>
        <row r="137">
          <cell r="B137" t="str">
            <v>di cui: rete esterna remunerata</v>
          </cell>
          <cell r="C137" t="str">
            <v>al 31.12.02: 1182</v>
          </cell>
          <cell r="D137">
            <v>1000</v>
          </cell>
          <cell r="E137">
            <v>1000</v>
          </cell>
          <cell r="F137">
            <v>1000</v>
          </cell>
          <cell r="G137">
            <v>1000</v>
          </cell>
          <cell r="H137">
            <v>2000</v>
          </cell>
          <cell r="I137">
            <v>2000</v>
          </cell>
          <cell r="J137">
            <v>2000</v>
          </cell>
          <cell r="K137">
            <v>2000</v>
          </cell>
          <cell r="L137">
            <v>2000</v>
          </cell>
          <cell r="M137">
            <v>2000</v>
          </cell>
          <cell r="N137">
            <v>2000</v>
          </cell>
          <cell r="O137">
            <v>2000</v>
          </cell>
          <cell r="P137">
            <v>20000</v>
          </cell>
        </row>
        <row r="138">
          <cell r="B138" t="str">
            <v xml:space="preserve">Telepass Ritirati </v>
          </cell>
          <cell r="D138">
            <v>12500</v>
          </cell>
          <cell r="E138">
            <v>12500</v>
          </cell>
          <cell r="F138">
            <v>12500</v>
          </cell>
          <cell r="G138">
            <v>11500</v>
          </cell>
          <cell r="H138">
            <v>12000</v>
          </cell>
          <cell r="I138">
            <v>12000</v>
          </cell>
          <cell r="J138">
            <v>11000</v>
          </cell>
          <cell r="K138">
            <v>10000</v>
          </cell>
          <cell r="L138">
            <v>12500</v>
          </cell>
          <cell r="M138">
            <v>12500</v>
          </cell>
          <cell r="N138">
            <v>12500</v>
          </cell>
          <cell r="O138">
            <v>12500</v>
          </cell>
          <cell r="P138">
            <v>144000</v>
          </cell>
        </row>
        <row r="139">
          <cell r="B139" t="str">
            <v>Cannibalizzazione Telepass "x"</v>
          </cell>
          <cell r="I139">
            <v>4000</v>
          </cell>
          <cell r="J139">
            <v>6000</v>
          </cell>
          <cell r="K139">
            <v>5500</v>
          </cell>
          <cell r="L139">
            <v>6250</v>
          </cell>
          <cell r="M139">
            <v>6250</v>
          </cell>
          <cell r="N139">
            <v>6000</v>
          </cell>
          <cell r="O139">
            <v>6000</v>
          </cell>
          <cell r="P139">
            <v>40000</v>
          </cell>
        </row>
        <row r="140">
          <cell r="A140" t="str">
            <v xml:space="preserve">TELEPASS CIRCOLANTI </v>
          </cell>
          <cell r="C140" t="str">
            <v>al 31/12/02</v>
          </cell>
          <cell r="D140">
            <v>27500</v>
          </cell>
          <cell r="E140">
            <v>25500</v>
          </cell>
          <cell r="F140">
            <v>32500</v>
          </cell>
          <cell r="G140">
            <v>33500</v>
          </cell>
          <cell r="H140">
            <v>33000</v>
          </cell>
          <cell r="I140">
            <v>31000</v>
          </cell>
          <cell r="J140">
            <v>43000</v>
          </cell>
          <cell r="K140">
            <v>34500</v>
          </cell>
          <cell r="L140">
            <v>17250</v>
          </cell>
          <cell r="M140">
            <v>17250</v>
          </cell>
          <cell r="N140">
            <v>13500</v>
          </cell>
          <cell r="O140">
            <v>11500</v>
          </cell>
          <cell r="P140">
            <v>320000</v>
          </cell>
        </row>
        <row r="141">
          <cell r="B141" t="str">
            <v>Telepass in Promozione</v>
          </cell>
          <cell r="C141">
            <v>55144</v>
          </cell>
          <cell r="D141">
            <v>5000</v>
          </cell>
          <cell r="E141">
            <v>5000</v>
          </cell>
          <cell r="F141">
            <v>4956</v>
          </cell>
          <cell r="G141">
            <v>4500</v>
          </cell>
          <cell r="H141">
            <v>4500</v>
          </cell>
          <cell r="I141">
            <v>3700</v>
          </cell>
          <cell r="J141">
            <v>3700</v>
          </cell>
          <cell r="K141">
            <v>3700</v>
          </cell>
          <cell r="L141">
            <v>3700</v>
          </cell>
          <cell r="M141">
            <v>3700</v>
          </cell>
          <cell r="N141">
            <v>3700</v>
          </cell>
          <cell r="O141">
            <v>3700</v>
          </cell>
          <cell r="P141">
            <v>49856</v>
          </cell>
        </row>
        <row r="142">
          <cell r="B142" t="str">
            <v>Telepass Smarriti</v>
          </cell>
          <cell r="C142">
            <v>36327</v>
          </cell>
          <cell r="D142">
            <v>700</v>
          </cell>
          <cell r="E142">
            <v>700</v>
          </cell>
          <cell r="F142">
            <v>700</v>
          </cell>
          <cell r="G142">
            <v>700</v>
          </cell>
          <cell r="H142">
            <v>700</v>
          </cell>
          <cell r="I142">
            <v>700</v>
          </cell>
          <cell r="J142">
            <v>700</v>
          </cell>
          <cell r="K142">
            <v>700</v>
          </cell>
          <cell r="L142">
            <v>700</v>
          </cell>
          <cell r="M142">
            <v>700</v>
          </cell>
          <cell r="N142">
            <v>700</v>
          </cell>
          <cell r="O142">
            <v>700</v>
          </cell>
          <cell r="P142">
            <v>8400</v>
          </cell>
        </row>
        <row r="143">
          <cell r="B143" t="str">
            <v>Telepass in conto pacchetto</v>
          </cell>
          <cell r="C143">
            <v>69250</v>
          </cell>
          <cell r="F143">
            <v>5000</v>
          </cell>
          <cell r="I143">
            <v>5000</v>
          </cell>
          <cell r="L143">
            <v>5000</v>
          </cell>
          <cell r="O143">
            <v>5000</v>
          </cell>
          <cell r="P143">
            <v>89250</v>
          </cell>
        </row>
        <row r="144">
          <cell r="B144" t="str">
            <v>Telepass Sostituiti</v>
          </cell>
          <cell r="C144">
            <v>673090</v>
          </cell>
          <cell r="D144">
            <v>20000</v>
          </cell>
          <cell r="E144">
            <v>20000</v>
          </cell>
          <cell r="F144">
            <v>21000</v>
          </cell>
          <cell r="G144">
            <v>21000</v>
          </cell>
          <cell r="H144">
            <v>21000</v>
          </cell>
          <cell r="I144">
            <v>21000</v>
          </cell>
          <cell r="J144">
            <v>21000</v>
          </cell>
          <cell r="K144">
            <v>21000</v>
          </cell>
          <cell r="L144">
            <v>21000</v>
          </cell>
          <cell r="M144">
            <v>21000</v>
          </cell>
          <cell r="N144">
            <v>21000</v>
          </cell>
          <cell r="O144">
            <v>21000</v>
          </cell>
          <cell r="P144">
            <v>250000</v>
          </cell>
        </row>
        <row r="145">
          <cell r="A145" t="str">
            <v xml:space="preserve">TELEPASS A PAGAMENTO </v>
          </cell>
          <cell r="D145">
            <v>31800</v>
          </cell>
          <cell r="E145">
            <v>29800</v>
          </cell>
          <cell r="F145">
            <v>31844</v>
          </cell>
          <cell r="G145">
            <v>38300</v>
          </cell>
          <cell r="H145">
            <v>37800</v>
          </cell>
          <cell r="I145">
            <v>21600</v>
          </cell>
          <cell r="J145">
            <v>38600</v>
          </cell>
          <cell r="K145">
            <v>30100</v>
          </cell>
          <cell r="L145">
            <v>7850</v>
          </cell>
          <cell r="M145">
            <v>12850</v>
          </cell>
          <cell r="N145">
            <v>9100</v>
          </cell>
          <cell r="O145">
            <v>2100</v>
          </cell>
          <cell r="P145">
            <v>291744</v>
          </cell>
        </row>
        <row r="147">
          <cell r="A147" t="str">
            <v>FABBISOGNO TELEPASS 2003 (Mensile)</v>
          </cell>
          <cell r="D147">
            <v>60000</v>
          </cell>
          <cell r="E147">
            <v>58000</v>
          </cell>
          <cell r="F147">
            <v>66000</v>
          </cell>
          <cell r="G147">
            <v>66000</v>
          </cell>
          <cell r="H147">
            <v>66000</v>
          </cell>
          <cell r="I147">
            <v>68000</v>
          </cell>
          <cell r="J147">
            <v>81000</v>
          </cell>
          <cell r="K147">
            <v>71000</v>
          </cell>
          <cell r="L147">
            <v>57000</v>
          </cell>
          <cell r="M147">
            <v>57000</v>
          </cell>
          <cell r="N147">
            <v>53000</v>
          </cell>
          <cell r="O147">
            <v>51000</v>
          </cell>
          <cell r="P147">
            <v>754000</v>
          </cell>
        </row>
        <row r="148">
          <cell r="A148" t="str">
            <v>FABBISOGNO TELEPASS 2003 (Cumulato)</v>
          </cell>
          <cell r="D148">
            <v>60000</v>
          </cell>
          <cell r="E148">
            <v>118000</v>
          </cell>
          <cell r="F148">
            <v>184000</v>
          </cell>
          <cell r="G148">
            <v>250000</v>
          </cell>
          <cell r="H148">
            <v>316000</v>
          </cell>
          <cell r="I148">
            <v>384000</v>
          </cell>
          <cell r="J148">
            <v>465000</v>
          </cell>
          <cell r="K148">
            <v>536000</v>
          </cell>
          <cell r="L148">
            <v>593000</v>
          </cell>
          <cell r="M148">
            <v>650000</v>
          </cell>
          <cell r="N148">
            <v>703000</v>
          </cell>
          <cell r="O148">
            <v>754000</v>
          </cell>
        </row>
        <row r="150">
          <cell r="A150" t="str">
            <v>TOT. TELEPASS CIRCOLANTI (Cumulato)</v>
          </cell>
          <cell r="D150">
            <v>1732826</v>
          </cell>
          <cell r="E150">
            <v>1758326</v>
          </cell>
          <cell r="F150">
            <v>1790826</v>
          </cell>
          <cell r="G150">
            <v>1824326</v>
          </cell>
          <cell r="H150">
            <v>1857326</v>
          </cell>
          <cell r="I150">
            <v>1888326</v>
          </cell>
          <cell r="J150">
            <v>1931326</v>
          </cell>
          <cell r="K150">
            <v>1965826</v>
          </cell>
          <cell r="L150">
            <v>1983076</v>
          </cell>
          <cell r="M150">
            <v>2000326</v>
          </cell>
          <cell r="N150">
            <v>2013826</v>
          </cell>
          <cell r="O150">
            <v>2025326</v>
          </cell>
        </row>
        <row r="151">
          <cell r="A151" t="str">
            <v>TOT. TELEPASS A PAGAM.TO (Cumulato)</v>
          </cell>
          <cell r="D151">
            <v>1576405</v>
          </cell>
          <cell r="E151">
            <v>1606205</v>
          </cell>
          <cell r="F151">
            <v>1638049</v>
          </cell>
          <cell r="G151">
            <v>1676349</v>
          </cell>
          <cell r="H151">
            <v>1714149</v>
          </cell>
          <cell r="I151">
            <v>1735749</v>
          </cell>
          <cell r="J151">
            <v>1774349</v>
          </cell>
          <cell r="K151">
            <v>1804449</v>
          </cell>
          <cell r="L151">
            <v>1812299</v>
          </cell>
          <cell r="M151">
            <v>1825149</v>
          </cell>
          <cell r="N151">
            <v>1834249</v>
          </cell>
          <cell r="O151">
            <v>1836349</v>
          </cell>
        </row>
        <row r="154">
          <cell r="A154" t="str">
            <v>INTROITI (Competenza  Mensile)</v>
          </cell>
        </row>
        <row r="155">
          <cell r="B155" t="str">
            <v>Portafoglio Iniziale</v>
          </cell>
          <cell r="D155">
            <v>1596.0918333333332</v>
          </cell>
          <cell r="E155">
            <v>1596.0918333333332</v>
          </cell>
          <cell r="F155">
            <v>1596.0918333333332</v>
          </cell>
          <cell r="G155">
            <v>1596.0918333333332</v>
          </cell>
          <cell r="H155">
            <v>1596.0918333333332</v>
          </cell>
          <cell r="I155">
            <v>1596.0918333333332</v>
          </cell>
          <cell r="J155">
            <v>1596.0918333333332</v>
          </cell>
          <cell r="K155">
            <v>1596.0918333333332</v>
          </cell>
          <cell r="L155">
            <v>1596.0918333333332</v>
          </cell>
          <cell r="M155">
            <v>1596.0918333333332</v>
          </cell>
          <cell r="N155">
            <v>1596.0918333333332</v>
          </cell>
          <cell r="O155">
            <v>1596.0918333333332</v>
          </cell>
          <cell r="P155">
            <v>19153.101999999999</v>
          </cell>
        </row>
        <row r="156">
          <cell r="B156" t="str">
            <v>Incremento</v>
          </cell>
          <cell r="D156">
            <v>49.29</v>
          </cell>
          <cell r="E156">
            <v>141.66999999999999</v>
          </cell>
          <cell r="F156">
            <v>96.558800000000005</v>
          </cell>
          <cell r="G156">
            <v>155.9238</v>
          </cell>
          <cell r="H156">
            <v>273.10379999999998</v>
          </cell>
          <cell r="I156">
            <v>197.51546666666667</v>
          </cell>
          <cell r="J156">
            <v>257.34546666666665</v>
          </cell>
          <cell r="K156">
            <v>350.65546666666665</v>
          </cell>
          <cell r="L156">
            <v>276.61713333333336</v>
          </cell>
          <cell r="M156">
            <v>296.53463333333337</v>
          </cell>
          <cell r="N156">
            <v>324.74463333333335</v>
          </cell>
          <cell r="O156">
            <v>301.46879999999999</v>
          </cell>
          <cell r="P156">
            <v>2721.4279999999999</v>
          </cell>
        </row>
        <row r="157">
          <cell r="B157" t="str">
            <v>Canoni 3,1E mese Utenti che superano il Plafond 258,23</v>
          </cell>
          <cell r="D157">
            <v>190</v>
          </cell>
          <cell r="E157">
            <v>190</v>
          </cell>
          <cell r="F157">
            <v>0</v>
          </cell>
          <cell r="G157">
            <v>190</v>
          </cell>
          <cell r="H157">
            <v>190</v>
          </cell>
          <cell r="I157">
            <v>0</v>
          </cell>
          <cell r="J157">
            <v>190</v>
          </cell>
          <cell r="K157">
            <v>190</v>
          </cell>
          <cell r="L157">
            <v>0</v>
          </cell>
          <cell r="M157">
            <v>190</v>
          </cell>
          <cell r="N157">
            <v>190</v>
          </cell>
          <cell r="O157">
            <v>0</v>
          </cell>
          <cell r="P157">
            <v>1520</v>
          </cell>
        </row>
        <row r="158">
          <cell r="B158" t="str">
            <v>Elenco viaggi</v>
          </cell>
          <cell r="D158">
            <v>10.9</v>
          </cell>
          <cell r="E158">
            <v>10.8</v>
          </cell>
          <cell r="F158">
            <v>116</v>
          </cell>
          <cell r="G158">
            <v>14</v>
          </cell>
          <cell r="H158">
            <v>19</v>
          </cell>
          <cell r="I158">
            <v>133</v>
          </cell>
          <cell r="J158">
            <v>10</v>
          </cell>
          <cell r="K158">
            <v>10</v>
          </cell>
          <cell r="L158">
            <v>50</v>
          </cell>
          <cell r="M158">
            <v>5</v>
          </cell>
          <cell r="N158">
            <v>5</v>
          </cell>
          <cell r="O158">
            <v>50</v>
          </cell>
          <cell r="P158">
            <v>433.7</v>
          </cell>
        </row>
        <row r="160">
          <cell r="A160" t="str">
            <v>TOTALE INTROITI TELEPASS FAMILY</v>
          </cell>
          <cell r="D160">
            <v>1846.2818333333332</v>
          </cell>
          <cell r="E160">
            <v>1938.5618333333332</v>
          </cell>
          <cell r="F160">
            <v>1808.6506333333332</v>
          </cell>
          <cell r="G160">
            <v>1956.0156333333332</v>
          </cell>
          <cell r="H160">
            <v>2078.1956333333333</v>
          </cell>
          <cell r="I160">
            <v>1926.6072999999999</v>
          </cell>
          <cell r="J160">
            <v>2053.4372999999996</v>
          </cell>
          <cell r="K160">
            <v>2146.7473</v>
          </cell>
          <cell r="L160">
            <v>1922.7089666666666</v>
          </cell>
          <cell r="M160">
            <v>2087.6264666666666</v>
          </cell>
          <cell r="N160">
            <v>2115.8364666666666</v>
          </cell>
          <cell r="O160">
            <v>1947.560633333333</v>
          </cell>
          <cell r="P160">
            <v>23828.230000000003</v>
          </cell>
        </row>
        <row r="192">
          <cell r="A192" t="str">
            <v>TELEPASS EUROP PASS</v>
          </cell>
        </row>
        <row r="193">
          <cell r="D193" t="str">
            <v>GEN</v>
          </cell>
          <cell r="E193" t="str">
            <v>FEB</v>
          </cell>
          <cell r="F193" t="str">
            <v>MAR</v>
          </cell>
          <cell r="G193" t="str">
            <v>APR</v>
          </cell>
          <cell r="H193" t="str">
            <v>MAG</v>
          </cell>
          <cell r="I193" t="str">
            <v>GIU</v>
          </cell>
          <cell r="J193" t="str">
            <v>LUG</v>
          </cell>
          <cell r="K193" t="str">
            <v>AGO</v>
          </cell>
          <cell r="L193" t="str">
            <v>SET</v>
          </cell>
          <cell r="M193" t="str">
            <v>OTT</v>
          </cell>
          <cell r="N193" t="str">
            <v>NOV</v>
          </cell>
          <cell r="O193" t="str">
            <v>DIC</v>
          </cell>
          <cell r="P193" t="str">
            <v>TOTALE</v>
          </cell>
        </row>
        <row r="194">
          <cell r="A194" t="str">
            <v>APPARATI TELEPASS</v>
          </cell>
        </row>
        <row r="195">
          <cell r="B195" t="str">
            <v>Portafoglio Iniziale Telepass Circolanti</v>
          </cell>
          <cell r="C195">
            <v>11213</v>
          </cell>
        </row>
        <row r="196">
          <cell r="B196" t="str">
            <v>Telepass Distribuiti  in Promozione</v>
          </cell>
          <cell r="D196">
            <v>1100</v>
          </cell>
          <cell r="E196">
            <v>1100</v>
          </cell>
          <cell r="F196">
            <v>1100</v>
          </cell>
          <cell r="G196">
            <v>1250</v>
          </cell>
          <cell r="H196">
            <v>1250</v>
          </cell>
          <cell r="I196">
            <v>1450</v>
          </cell>
          <cell r="J196">
            <v>1200</v>
          </cell>
          <cell r="K196">
            <v>1100</v>
          </cell>
          <cell r="L196">
            <v>1500</v>
          </cell>
          <cell r="M196">
            <v>1400</v>
          </cell>
          <cell r="N196">
            <v>1400</v>
          </cell>
          <cell r="O196">
            <v>1398</v>
          </cell>
          <cell r="P196">
            <v>15248</v>
          </cell>
        </row>
        <row r="197">
          <cell r="B197" t="str">
            <v xml:space="preserve">Telepass Ritirati </v>
          </cell>
          <cell r="D197">
            <v>9</v>
          </cell>
          <cell r="E197">
            <v>8</v>
          </cell>
          <cell r="F197">
            <v>25</v>
          </cell>
          <cell r="G197">
            <v>28</v>
          </cell>
          <cell r="H197">
            <v>20</v>
          </cell>
          <cell r="I197">
            <v>23</v>
          </cell>
          <cell r="J197">
            <v>14</v>
          </cell>
          <cell r="K197">
            <v>20</v>
          </cell>
          <cell r="L197">
            <v>51</v>
          </cell>
          <cell r="M197">
            <v>20</v>
          </cell>
          <cell r="N197">
            <v>15</v>
          </cell>
          <cell r="O197">
            <v>15</v>
          </cell>
          <cell r="P197">
            <v>248</v>
          </cell>
        </row>
        <row r="198">
          <cell r="B198" t="str">
            <v>Telepass Smarriti</v>
          </cell>
          <cell r="C198">
            <v>1</v>
          </cell>
          <cell r="D198">
            <v>1</v>
          </cell>
          <cell r="E198">
            <v>2</v>
          </cell>
          <cell r="F198">
            <v>2</v>
          </cell>
          <cell r="G198">
            <v>1</v>
          </cell>
          <cell r="H198">
            <v>3</v>
          </cell>
          <cell r="I198">
            <v>2</v>
          </cell>
          <cell r="J198">
            <v>2</v>
          </cell>
          <cell r="K198">
            <v>1</v>
          </cell>
          <cell r="L198">
            <v>3</v>
          </cell>
          <cell r="M198">
            <v>2</v>
          </cell>
          <cell r="N198">
            <v>2</v>
          </cell>
          <cell r="O198">
            <v>2</v>
          </cell>
          <cell r="P198">
            <v>23</v>
          </cell>
        </row>
        <row r="199">
          <cell r="B199" t="str">
            <v>Telepass Sostituiti</v>
          </cell>
          <cell r="C199">
            <v>16</v>
          </cell>
          <cell r="D199">
            <v>11</v>
          </cell>
          <cell r="E199">
            <v>9</v>
          </cell>
          <cell r="F199">
            <v>10</v>
          </cell>
          <cell r="G199">
            <v>13</v>
          </cell>
          <cell r="H199">
            <v>11</v>
          </cell>
          <cell r="I199">
            <v>12</v>
          </cell>
          <cell r="J199">
            <v>20</v>
          </cell>
          <cell r="K199">
            <v>20</v>
          </cell>
          <cell r="L199">
            <v>20</v>
          </cell>
          <cell r="M199">
            <v>15</v>
          </cell>
          <cell r="N199">
            <v>12</v>
          </cell>
          <cell r="O199">
            <v>12</v>
          </cell>
          <cell r="P199">
            <v>165</v>
          </cell>
        </row>
        <row r="200">
          <cell r="A200" t="str">
            <v xml:space="preserve">TELEPASS CIRCOLANTI </v>
          </cell>
          <cell r="D200">
            <v>1091</v>
          </cell>
          <cell r="E200">
            <v>1092</v>
          </cell>
          <cell r="F200">
            <v>1075</v>
          </cell>
          <cell r="G200">
            <v>1222</v>
          </cell>
          <cell r="H200">
            <v>1230</v>
          </cell>
          <cell r="I200">
            <v>1427</v>
          </cell>
          <cell r="J200">
            <v>1186</v>
          </cell>
          <cell r="K200">
            <v>1080</v>
          </cell>
          <cell r="L200">
            <v>1449</v>
          </cell>
          <cell r="M200">
            <v>1380</v>
          </cell>
          <cell r="N200">
            <v>1385</v>
          </cell>
          <cell r="O200">
            <v>1383</v>
          </cell>
          <cell r="P200">
            <v>15000</v>
          </cell>
        </row>
        <row r="202">
          <cell r="A202" t="str">
            <v>FABBISOGNO TELEPASS 2001 (Mensile)</v>
          </cell>
          <cell r="D202">
            <v>1100</v>
          </cell>
          <cell r="E202">
            <v>1100</v>
          </cell>
          <cell r="F202">
            <v>1100</v>
          </cell>
          <cell r="G202">
            <v>1250</v>
          </cell>
          <cell r="H202">
            <v>1250</v>
          </cell>
          <cell r="I202">
            <v>1450</v>
          </cell>
          <cell r="J202">
            <v>1200</v>
          </cell>
          <cell r="K202">
            <v>1100</v>
          </cell>
          <cell r="L202">
            <v>1500</v>
          </cell>
          <cell r="M202">
            <v>1400</v>
          </cell>
          <cell r="N202">
            <v>1400</v>
          </cell>
          <cell r="O202">
            <v>1398</v>
          </cell>
          <cell r="P202">
            <v>15248</v>
          </cell>
        </row>
        <row r="203">
          <cell r="A203" t="str">
            <v>FABBISOGNO TELEPASS 2001 (Cumulato)</v>
          </cell>
          <cell r="D203">
            <v>1100</v>
          </cell>
          <cell r="E203">
            <v>2200</v>
          </cell>
          <cell r="F203">
            <v>3300</v>
          </cell>
          <cell r="G203">
            <v>4550</v>
          </cell>
          <cell r="H203">
            <v>5800</v>
          </cell>
          <cell r="I203">
            <v>7250</v>
          </cell>
          <cell r="J203">
            <v>8450</v>
          </cell>
          <cell r="K203">
            <v>9550</v>
          </cell>
          <cell r="L203">
            <v>11050</v>
          </cell>
          <cell r="M203">
            <v>12450</v>
          </cell>
          <cell r="N203">
            <v>13850</v>
          </cell>
          <cell r="O203">
            <v>15248</v>
          </cell>
        </row>
        <row r="205">
          <cell r="A205" t="str">
            <v>TOT. TELEPASS CIRCOLANTI (Cumulato)</v>
          </cell>
          <cell r="D205">
            <v>12304</v>
          </cell>
          <cell r="E205">
            <v>13396</v>
          </cell>
          <cell r="F205">
            <v>14471</v>
          </cell>
          <cell r="G205">
            <v>15693</v>
          </cell>
          <cell r="H205">
            <v>16923</v>
          </cell>
          <cell r="I205">
            <v>18350</v>
          </cell>
          <cell r="J205">
            <v>19536</v>
          </cell>
          <cell r="K205">
            <v>20616</v>
          </cell>
          <cell r="L205">
            <v>22065</v>
          </cell>
          <cell r="M205">
            <v>23445</v>
          </cell>
          <cell r="N205">
            <v>24830</v>
          </cell>
          <cell r="O205">
            <v>26213</v>
          </cell>
        </row>
        <row r="209">
          <cell r="A209" t="str">
            <v>TELEPASS RICARICABILE</v>
          </cell>
        </row>
        <row r="210">
          <cell r="D210" t="str">
            <v>GEN</v>
          </cell>
          <cell r="E210" t="str">
            <v>FEB</v>
          </cell>
          <cell r="F210" t="str">
            <v>MAR</v>
          </cell>
          <cell r="G210" t="str">
            <v>APR</v>
          </cell>
          <cell r="H210" t="str">
            <v>MAG</v>
          </cell>
          <cell r="I210" t="str">
            <v>GIU</v>
          </cell>
          <cell r="J210" t="str">
            <v>LUG</v>
          </cell>
          <cell r="K210" t="str">
            <v>AGO</v>
          </cell>
          <cell r="L210" t="str">
            <v>SET</v>
          </cell>
          <cell r="M210" t="str">
            <v>OTT</v>
          </cell>
          <cell r="N210" t="str">
            <v>NOV</v>
          </cell>
          <cell r="O210" t="str">
            <v>DIC</v>
          </cell>
          <cell r="P210" t="str">
            <v>TOTALE</v>
          </cell>
        </row>
        <row r="211">
          <cell r="A211" t="str">
            <v>APPARATI TELEPASS</v>
          </cell>
        </row>
        <row r="212">
          <cell r="B212" t="str">
            <v>Portafoglio Iniziale Telepass Circolanti</v>
          </cell>
          <cell r="C212">
            <v>0</v>
          </cell>
          <cell r="D212">
            <v>0</v>
          </cell>
        </row>
        <row r="213">
          <cell r="B213" t="str">
            <v>Telepass in Promozione 2000</v>
          </cell>
          <cell r="C213">
            <v>0</v>
          </cell>
        </row>
        <row r="214">
          <cell r="B214" t="str">
            <v xml:space="preserve">Telepass Distribuiti 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1000</v>
          </cell>
          <cell r="M214">
            <v>5000</v>
          </cell>
          <cell r="N214">
            <v>7000</v>
          </cell>
          <cell r="O214">
            <v>7000</v>
          </cell>
          <cell r="P214">
            <v>20000</v>
          </cell>
        </row>
        <row r="215">
          <cell r="A215" t="str">
            <v xml:space="preserve">TELEPASS CIRCOLANTI 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1000</v>
          </cell>
          <cell r="M215">
            <v>5000</v>
          </cell>
          <cell r="N215">
            <v>7000</v>
          </cell>
          <cell r="O215">
            <v>7000</v>
          </cell>
          <cell r="P215">
            <v>20000</v>
          </cell>
        </row>
        <row r="216">
          <cell r="B216" t="str">
            <v>Telepass in Promozione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</row>
        <row r="217">
          <cell r="A217" t="str">
            <v>TOTALE TELEPASS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1000</v>
          </cell>
          <cell r="M217">
            <v>5000</v>
          </cell>
          <cell r="N217">
            <v>7000</v>
          </cell>
          <cell r="O217">
            <v>7000</v>
          </cell>
          <cell r="P217">
            <v>20000</v>
          </cell>
        </row>
        <row r="219">
          <cell r="A219" t="str">
            <v>FABBISOGNO TELEPASS 2003 (Mensile)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1000</v>
          </cell>
          <cell r="M219">
            <v>5000</v>
          </cell>
          <cell r="N219">
            <v>7000</v>
          </cell>
          <cell r="O219">
            <v>7000</v>
          </cell>
          <cell r="P219">
            <v>20000</v>
          </cell>
        </row>
        <row r="220">
          <cell r="A220" t="str">
            <v>FABBISOGNO TELEPASS 2003 (Cumulato)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1000</v>
          </cell>
          <cell r="M220">
            <v>6000</v>
          </cell>
          <cell r="N220">
            <v>13000</v>
          </cell>
          <cell r="O220">
            <v>20000</v>
          </cell>
        </row>
        <row r="222">
          <cell r="A222" t="str">
            <v>TOT. TELEPASS CIRCOLANTI (Cumulato)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1000</v>
          </cell>
          <cell r="M222">
            <v>6000</v>
          </cell>
          <cell r="N222">
            <v>13000</v>
          </cell>
          <cell r="O222">
            <v>20000</v>
          </cell>
        </row>
        <row r="223">
          <cell r="A223" t="str">
            <v>TOT. TELEPASS A PAGAM.TO (Cumulato)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1000</v>
          </cell>
          <cell r="M223">
            <v>6000</v>
          </cell>
          <cell r="N223">
            <v>13000</v>
          </cell>
          <cell r="O223">
            <v>20000</v>
          </cell>
        </row>
        <row r="227">
          <cell r="A227" t="str">
            <v xml:space="preserve">VOLUMI INVEST./COSTI TELEPASS </v>
          </cell>
          <cell r="B227" t="e">
            <v>#REF!</v>
          </cell>
          <cell r="C227" t="e">
            <v>#REF!</v>
          </cell>
          <cell r="D227" t="e">
            <v>#REF!</v>
          </cell>
          <cell r="E227" t="e">
            <v>#REF!</v>
          </cell>
          <cell r="F227" t="e">
            <v>#REF!</v>
          </cell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 t="e">
            <v>#REF!</v>
          </cell>
          <cell r="M227" t="e">
            <v>#REF!</v>
          </cell>
          <cell r="N227" t="e">
            <v>#REF!</v>
          </cell>
          <cell r="O227" t="e">
            <v>#REF!</v>
          </cell>
          <cell r="P227" t="e">
            <v>#REF!</v>
          </cell>
        </row>
        <row r="228">
          <cell r="A228" t="e">
            <v>#REF!</v>
          </cell>
          <cell r="B228" t="e">
            <v>#REF!</v>
          </cell>
          <cell r="C228" t="e">
            <v>#REF!</v>
          </cell>
          <cell r="D228" t="str">
            <v>GEN</v>
          </cell>
          <cell r="E228" t="str">
            <v>FEB</v>
          </cell>
          <cell r="F228" t="str">
            <v>MAR</v>
          </cell>
          <cell r="G228" t="str">
            <v>APR</v>
          </cell>
          <cell r="H228" t="str">
            <v>MAG</v>
          </cell>
          <cell r="I228" t="str">
            <v>GIU</v>
          </cell>
          <cell r="J228" t="str">
            <v>LUG</v>
          </cell>
          <cell r="K228" t="str">
            <v>AGO</v>
          </cell>
          <cell r="L228" t="str">
            <v>SET</v>
          </cell>
          <cell r="M228" t="str">
            <v>OTT</v>
          </cell>
          <cell r="N228" t="str">
            <v>NOV</v>
          </cell>
          <cell r="O228" t="str">
            <v>DIC</v>
          </cell>
          <cell r="P228" t="str">
            <v>TOTALE</v>
          </cell>
        </row>
        <row r="229">
          <cell r="A229" t="str">
            <v>APPARATI TELEPASS</v>
          </cell>
          <cell r="B229" t="e">
            <v>#REF!</v>
          </cell>
          <cell r="C229" t="str">
            <v>Prezzi Unitari medi</v>
          </cell>
          <cell r="D229" t="e">
            <v>#REF!</v>
          </cell>
          <cell r="E229" t="e">
            <v>#REF!</v>
          </cell>
          <cell r="F229" t="e">
            <v>#REF!</v>
          </cell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</row>
        <row r="230">
          <cell r="A230" t="e">
            <v>#REF!</v>
          </cell>
          <cell r="B230" t="str">
            <v>Business</v>
          </cell>
          <cell r="C230">
            <v>12.57</v>
          </cell>
          <cell r="D230">
            <v>53300</v>
          </cell>
          <cell r="E230">
            <v>51900</v>
          </cell>
          <cell r="F230">
            <v>50000</v>
          </cell>
          <cell r="G230">
            <v>45800</v>
          </cell>
          <cell r="H230">
            <v>43600</v>
          </cell>
          <cell r="I230">
            <v>47700</v>
          </cell>
          <cell r="J230">
            <v>47000</v>
          </cell>
          <cell r="K230">
            <v>38400</v>
          </cell>
          <cell r="L230">
            <v>45800</v>
          </cell>
          <cell r="M230">
            <v>46500</v>
          </cell>
          <cell r="N230">
            <v>46000</v>
          </cell>
          <cell r="O230">
            <v>39000</v>
          </cell>
          <cell r="P230">
            <v>555000</v>
          </cell>
        </row>
        <row r="231">
          <cell r="A231" t="e">
            <v>#REF!</v>
          </cell>
          <cell r="B231" t="str">
            <v>Family</v>
          </cell>
          <cell r="C231">
            <v>12.57</v>
          </cell>
          <cell r="D231">
            <v>60000</v>
          </cell>
          <cell r="E231">
            <v>58000</v>
          </cell>
          <cell r="F231">
            <v>66000</v>
          </cell>
          <cell r="G231">
            <v>66000</v>
          </cell>
          <cell r="H231">
            <v>66000</v>
          </cell>
          <cell r="I231">
            <v>68000</v>
          </cell>
          <cell r="J231">
            <v>81000</v>
          </cell>
          <cell r="K231">
            <v>71000</v>
          </cell>
          <cell r="L231">
            <v>57000</v>
          </cell>
          <cell r="M231">
            <v>57000</v>
          </cell>
          <cell r="N231">
            <v>53000</v>
          </cell>
          <cell r="O231">
            <v>51000</v>
          </cell>
          <cell r="P231">
            <v>754000</v>
          </cell>
        </row>
        <row r="232">
          <cell r="A232" t="e">
            <v>#REF!</v>
          </cell>
          <cell r="B232" t="e">
            <v>#REF!</v>
          </cell>
          <cell r="C232" t="e">
            <v>#REF!</v>
          </cell>
          <cell r="D232" t="e">
            <v>#REF!</v>
          </cell>
          <cell r="E232" t="e">
            <v>#REF!</v>
          </cell>
          <cell r="F232" t="e">
            <v>#REF!</v>
          </cell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</row>
        <row r="233">
          <cell r="A233" t="e">
            <v>#REF!</v>
          </cell>
          <cell r="B233" t="str">
            <v>Europ Pass</v>
          </cell>
          <cell r="C233">
            <v>12.57</v>
          </cell>
          <cell r="D233">
            <v>1100</v>
          </cell>
          <cell r="E233">
            <v>1100</v>
          </cell>
          <cell r="F233">
            <v>1100</v>
          </cell>
          <cell r="G233">
            <v>1250</v>
          </cell>
          <cell r="H233">
            <v>1250</v>
          </cell>
          <cell r="I233">
            <v>1450</v>
          </cell>
          <cell r="J233">
            <v>1200</v>
          </cell>
          <cell r="K233">
            <v>1100</v>
          </cell>
          <cell r="L233">
            <v>1500</v>
          </cell>
          <cell r="M233">
            <v>1400</v>
          </cell>
          <cell r="N233">
            <v>1400</v>
          </cell>
          <cell r="O233">
            <v>1398</v>
          </cell>
          <cell r="P233">
            <v>15248</v>
          </cell>
        </row>
        <row r="234">
          <cell r="A234" t="e">
            <v>#REF!</v>
          </cell>
          <cell r="B234" t="str">
            <v>ZTL low end</v>
          </cell>
          <cell r="C234">
            <v>12.57</v>
          </cell>
          <cell r="D234">
            <v>0</v>
          </cell>
          <cell r="E234">
            <v>0</v>
          </cell>
          <cell r="F234">
            <v>2500</v>
          </cell>
          <cell r="G234">
            <v>2500</v>
          </cell>
          <cell r="H234">
            <v>2500</v>
          </cell>
          <cell r="I234">
            <v>2500</v>
          </cell>
          <cell r="J234">
            <v>2500</v>
          </cell>
          <cell r="K234">
            <v>2500</v>
          </cell>
          <cell r="L234">
            <v>2500</v>
          </cell>
          <cell r="M234">
            <v>2500</v>
          </cell>
          <cell r="N234">
            <v>2500</v>
          </cell>
          <cell r="O234">
            <v>2500</v>
          </cell>
          <cell r="P234">
            <v>25000</v>
          </cell>
        </row>
        <row r="235">
          <cell r="A235" t="e">
            <v>#REF!</v>
          </cell>
          <cell r="B235" t="str">
            <v>Telepass High End (ZTL)</v>
          </cell>
          <cell r="C235">
            <v>55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1000</v>
          </cell>
          <cell r="M235">
            <v>5000</v>
          </cell>
          <cell r="N235">
            <v>7000</v>
          </cell>
          <cell r="O235">
            <v>7000</v>
          </cell>
          <cell r="P235">
            <v>20000</v>
          </cell>
        </row>
        <row r="236">
          <cell r="A236" t="e">
            <v>#REF!</v>
          </cell>
          <cell r="B236" t="e">
            <v>#REF!</v>
          </cell>
          <cell r="C236" t="str">
            <v>Prezzi Unitari</v>
          </cell>
          <cell r="D236" t="e">
            <v>#REF!</v>
          </cell>
          <cell r="E236" t="e">
            <v>#REF!</v>
          </cell>
          <cell r="F236" t="e">
            <v>#REF!</v>
          </cell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 t="e">
            <v>#REF!</v>
          </cell>
          <cell r="M236" t="e">
            <v>#REF!</v>
          </cell>
          <cell r="N236" t="e">
            <v>#REF!</v>
          </cell>
          <cell r="O236" t="e">
            <v>#REF!</v>
          </cell>
          <cell r="P236" t="e">
            <v>#REF!</v>
          </cell>
        </row>
        <row r="237">
          <cell r="A237" t="e">
            <v>#REF!</v>
          </cell>
          <cell r="B237" t="str">
            <v>Telepass Ricollaudati a Pile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A238" t="e">
            <v>#REF!</v>
          </cell>
          <cell r="B238" t="str">
            <v>Telepass Ricollaudati a Filo (*)</v>
          </cell>
          <cell r="C238">
            <v>5.16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14000</v>
          </cell>
          <cell r="J238">
            <v>16000</v>
          </cell>
          <cell r="K238">
            <v>14000</v>
          </cell>
          <cell r="L238">
            <v>14000</v>
          </cell>
          <cell r="M238">
            <v>14000</v>
          </cell>
          <cell r="N238">
            <v>14000</v>
          </cell>
          <cell r="O238">
            <v>14000</v>
          </cell>
          <cell r="P238">
            <v>100000</v>
          </cell>
        </row>
        <row r="239">
          <cell r="A239" t="e">
            <v>#REF!</v>
          </cell>
          <cell r="B239" t="e">
            <v>#REF!</v>
          </cell>
          <cell r="C239" t="e">
            <v>#REF!</v>
          </cell>
          <cell r="D239" t="e">
            <v>#REF!</v>
          </cell>
          <cell r="E239" t="e">
            <v>#REF!</v>
          </cell>
          <cell r="F239" t="e">
            <v>#REF!</v>
          </cell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 t="e">
            <v>#REF!</v>
          </cell>
          <cell r="M239" t="e">
            <v>#REF!</v>
          </cell>
          <cell r="N239" t="e">
            <v>#REF!</v>
          </cell>
          <cell r="O239" t="e">
            <v>#REF!</v>
          </cell>
          <cell r="P239" t="e">
            <v>#REF!</v>
          </cell>
        </row>
        <row r="240">
          <cell r="A240" t="str">
            <v>FABBISOGNO TELEPASS 2003 (Mensile)</v>
          </cell>
          <cell r="B240" t="e">
            <v>#REF!</v>
          </cell>
          <cell r="C240" t="e">
            <v>#REF!</v>
          </cell>
          <cell r="D240">
            <v>114400</v>
          </cell>
          <cell r="E240">
            <v>111000</v>
          </cell>
          <cell r="F240">
            <v>119600</v>
          </cell>
          <cell r="G240">
            <v>115550</v>
          </cell>
          <cell r="H240">
            <v>113350</v>
          </cell>
          <cell r="I240">
            <v>105650</v>
          </cell>
          <cell r="J240">
            <v>115700</v>
          </cell>
          <cell r="K240">
            <v>99000</v>
          </cell>
          <cell r="L240">
            <v>93800</v>
          </cell>
          <cell r="M240">
            <v>98400</v>
          </cell>
          <cell r="N240">
            <v>95900</v>
          </cell>
          <cell r="O240">
            <v>86898</v>
          </cell>
          <cell r="P240">
            <v>1304248</v>
          </cell>
        </row>
        <row r="241">
          <cell r="A241" t="str">
            <v>FABBISOGNO TELEPASS 2003 (Cumulato)</v>
          </cell>
          <cell r="B241" t="e">
            <v>#REF!</v>
          </cell>
          <cell r="C241" t="e">
            <v>#REF!</v>
          </cell>
          <cell r="D241">
            <v>114400</v>
          </cell>
          <cell r="E241">
            <v>225400</v>
          </cell>
          <cell r="F241">
            <v>345000</v>
          </cell>
          <cell r="G241">
            <v>460550</v>
          </cell>
          <cell r="H241">
            <v>573900</v>
          </cell>
          <cell r="I241">
            <v>679550</v>
          </cell>
          <cell r="J241">
            <v>795250</v>
          </cell>
          <cell r="K241">
            <v>894250</v>
          </cell>
          <cell r="L241">
            <v>988050</v>
          </cell>
          <cell r="M241">
            <v>1086450</v>
          </cell>
          <cell r="N241">
            <v>1182350</v>
          </cell>
          <cell r="O241">
            <v>1269248</v>
          </cell>
          <cell r="P241" t="e">
            <v>#REF!</v>
          </cell>
        </row>
        <row r="242">
          <cell r="A242" t="e">
            <v>#REF!</v>
          </cell>
          <cell r="B242" t="e">
            <v>#REF!</v>
          </cell>
          <cell r="C242" t="str">
            <v>Prezzi Unitari</v>
          </cell>
          <cell r="D242" t="e">
            <v>#REF!</v>
          </cell>
          <cell r="E242" t="e">
            <v>#REF!</v>
          </cell>
          <cell r="F242" t="e">
            <v>#REF!</v>
          </cell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 t="e">
            <v>#REF!</v>
          </cell>
          <cell r="M242" t="e">
            <v>#REF!</v>
          </cell>
          <cell r="N242" t="e">
            <v>#REF!</v>
          </cell>
          <cell r="O242" t="e">
            <v>#REF!</v>
          </cell>
          <cell r="P242" t="e">
            <v>#REF!</v>
          </cell>
        </row>
        <row r="243">
          <cell r="A243" t="e">
            <v>#REF!</v>
          </cell>
          <cell r="B243" t="str">
            <v>Tessere Telepass Ricaricabile</v>
          </cell>
          <cell r="C243">
            <v>1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1000</v>
          </cell>
          <cell r="M243">
            <v>6000</v>
          </cell>
          <cell r="N243">
            <v>8400</v>
          </cell>
          <cell r="O243">
            <v>8600</v>
          </cell>
          <cell r="P243">
            <v>24000</v>
          </cell>
        </row>
        <row r="244">
          <cell r="A244" t="e">
            <v>#REF!</v>
          </cell>
          <cell r="B244" t="e">
            <v>#REF!</v>
          </cell>
          <cell r="C244" t="e">
            <v>#REF!</v>
          </cell>
          <cell r="D244" t="e">
            <v>#REF!</v>
          </cell>
          <cell r="E244" t="e">
            <v>#REF!</v>
          </cell>
          <cell r="F244" t="e">
            <v>#REF!</v>
          </cell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 t="e">
            <v>#REF!</v>
          </cell>
          <cell r="M244" t="e">
            <v>#REF!</v>
          </cell>
          <cell r="N244" t="e">
            <v>#REF!</v>
          </cell>
          <cell r="O244" t="e">
            <v>#REF!</v>
          </cell>
          <cell r="P244" t="e">
            <v>#REF!</v>
          </cell>
        </row>
        <row r="245">
          <cell r="A245" t="e">
            <v>#REF!</v>
          </cell>
          <cell r="B245" t="str">
            <v>(*) hanno 3 prezzi: 3.000, 7.000, 11.500.</v>
          </cell>
          <cell r="C245" t="e">
            <v>#REF!</v>
          </cell>
          <cell r="D245" t="e">
            <v>#REF!</v>
          </cell>
          <cell r="E245" t="e">
            <v>#REF!</v>
          </cell>
          <cell r="F245" t="e">
            <v>#REF!</v>
          </cell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 t="e">
            <v>#REF!</v>
          </cell>
          <cell r="M245" t="e">
            <v>#REF!</v>
          </cell>
          <cell r="N245" t="e">
            <v>#REF!</v>
          </cell>
          <cell r="O245" t="e">
            <v>#REF!</v>
          </cell>
          <cell r="P245" t="e">
            <v>#REF!</v>
          </cell>
        </row>
        <row r="246">
          <cell r="A246" t="e">
            <v>#REF!</v>
          </cell>
          <cell r="B246" t="e">
            <v>#REF!</v>
          </cell>
          <cell r="C246" t="e">
            <v>#REF!</v>
          </cell>
          <cell r="D246" t="e">
            <v>#REF!</v>
          </cell>
          <cell r="E246" t="e">
            <v>#REF!</v>
          </cell>
          <cell r="F246" t="e">
            <v>#REF!</v>
          </cell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 t="e">
            <v>#REF!</v>
          </cell>
          <cell r="M246" t="e">
            <v>#REF!</v>
          </cell>
          <cell r="N246" t="e">
            <v>#REF!</v>
          </cell>
          <cell r="O246" t="e">
            <v>#REF!</v>
          </cell>
          <cell r="P246" t="e">
            <v>#REF!</v>
          </cell>
        </row>
        <row r="247">
          <cell r="A247" t="str">
            <v>RICAVI MENSILIZZATI</v>
          </cell>
          <cell r="B247" t="e">
            <v>#REF!</v>
          </cell>
          <cell r="C247" t="e">
            <v>#REF!</v>
          </cell>
          <cell r="D247" t="e">
            <v>#REF!</v>
          </cell>
          <cell r="E247" t="e">
            <v>#REF!</v>
          </cell>
          <cell r="F247" t="e">
            <v>#REF!</v>
          </cell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 t="e">
            <v>#REF!</v>
          </cell>
          <cell r="M247" t="e">
            <v>#REF!</v>
          </cell>
          <cell r="N247" t="e">
            <v>#REF!</v>
          </cell>
          <cell r="O247" t="e">
            <v>#REF!</v>
          </cell>
          <cell r="P247" t="e">
            <v>#REF!</v>
          </cell>
        </row>
        <row r="248">
          <cell r="A248" t="e">
            <v>#REF!</v>
          </cell>
          <cell r="B248" t="e">
            <v>#REF!</v>
          </cell>
          <cell r="C248" t="e">
            <v>#REF!</v>
          </cell>
          <cell r="D248" t="str">
            <v>GEN</v>
          </cell>
          <cell r="E248" t="str">
            <v>FEB</v>
          </cell>
          <cell r="F248" t="str">
            <v>MAR</v>
          </cell>
          <cell r="G248" t="str">
            <v>APR</v>
          </cell>
          <cell r="H248" t="str">
            <v>MAG</v>
          </cell>
          <cell r="I248" t="str">
            <v>GIU</v>
          </cell>
          <cell r="J248" t="str">
            <v>LUG</v>
          </cell>
          <cell r="K248" t="str">
            <v>AGO</v>
          </cell>
          <cell r="L248" t="str">
            <v>SET</v>
          </cell>
          <cell r="M248" t="str">
            <v>OTT</v>
          </cell>
          <cell r="N248" t="str">
            <v>NOV</v>
          </cell>
          <cell r="O248" t="str">
            <v>DIC</v>
          </cell>
          <cell r="P248" t="str">
            <v>TOTALE</v>
          </cell>
        </row>
        <row r="249">
          <cell r="A249" t="e">
            <v>#REF!</v>
          </cell>
          <cell r="B249" t="e">
            <v>#REF!</v>
          </cell>
          <cell r="C249" t="e">
            <v>#REF!</v>
          </cell>
          <cell r="D249" t="e">
            <v>#REF!</v>
          </cell>
          <cell r="E249" t="e">
            <v>#REF!</v>
          </cell>
          <cell r="F249" t="e">
            <v>#REF!</v>
          </cell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 t="e">
            <v>#REF!</v>
          </cell>
          <cell r="M249" t="e">
            <v>#REF!</v>
          </cell>
          <cell r="N249" t="e">
            <v>#REF!</v>
          </cell>
          <cell r="O249" t="e">
            <v>#REF!</v>
          </cell>
          <cell r="P249" t="e">
            <v>#REF!</v>
          </cell>
        </row>
        <row r="250">
          <cell r="A250" t="e">
            <v>#REF!</v>
          </cell>
          <cell r="B250" t="str">
            <v>Viacard di c/c</v>
          </cell>
          <cell r="C250" t="e">
            <v>#REF!</v>
          </cell>
          <cell r="D250">
            <v>1687.7334841666668</v>
          </cell>
          <cell r="E250">
            <v>1686.3952278030306</v>
          </cell>
          <cell r="F250">
            <v>1685.055264166667</v>
          </cell>
          <cell r="G250">
            <v>1695.9357474666667</v>
          </cell>
          <cell r="H250">
            <v>1699.3260236111116</v>
          </cell>
          <cell r="I250">
            <v>1712.5053471825402</v>
          </cell>
          <cell r="J250">
            <v>1720.3595986111116</v>
          </cell>
          <cell r="K250">
            <v>1727.8437986111112</v>
          </cell>
          <cell r="L250">
            <v>1733.4981986111113</v>
          </cell>
          <cell r="M250">
            <v>1736.063305277778</v>
          </cell>
          <cell r="N250">
            <v>1741.9806386111113</v>
          </cell>
          <cell r="O250">
            <v>1752.0611386111113</v>
          </cell>
          <cell r="P250">
            <v>20578.757772730019</v>
          </cell>
        </row>
        <row r="251">
          <cell r="A251" t="e">
            <v>#REF!</v>
          </cell>
          <cell r="B251" t="str">
            <v>Viacard Plus</v>
          </cell>
          <cell r="C251" t="e">
            <v>#REF!</v>
          </cell>
          <cell r="D251">
            <v>170.29807625000001</v>
          </cell>
          <cell r="E251">
            <v>170.26558493749999</v>
          </cell>
          <cell r="F251">
            <v>170.23754347604168</v>
          </cell>
          <cell r="G251">
            <v>113.71594466234374</v>
          </cell>
          <cell r="H251">
            <v>113.6937652940026</v>
          </cell>
          <cell r="I251">
            <v>113.67362401165063</v>
          </cell>
          <cell r="J251">
            <v>113.65510903884932</v>
          </cell>
          <cell r="K251">
            <v>113.63789407387834</v>
          </cell>
          <cell r="L251">
            <v>113.62171885521904</v>
          </cell>
          <cell r="M251">
            <v>113.60637536862099</v>
          </cell>
          <cell r="N251">
            <v>113.5916972514249</v>
          </cell>
          <cell r="O251">
            <v>113.57755142568861</v>
          </cell>
          <cell r="P251">
            <v>1533.57488464522</v>
          </cell>
        </row>
        <row r="252">
          <cell r="A252" t="e">
            <v>#REF!</v>
          </cell>
          <cell r="B252" t="str">
            <v>Europ Pass</v>
          </cell>
          <cell r="C252" t="e">
            <v>#REF!</v>
          </cell>
          <cell r="D252">
            <v>5.2395500000000013</v>
          </cell>
          <cell r="E252">
            <v>5.6288954545454555</v>
          </cell>
          <cell r="F252">
            <v>6.0571754545454555</v>
          </cell>
          <cell r="G252">
            <v>6.5330421212121221</v>
          </cell>
          <cell r="H252">
            <v>7.0683921212121223</v>
          </cell>
          <cell r="I252">
            <v>7.7097064069264079</v>
          </cell>
          <cell r="J252">
            <v>8.423506406926407</v>
          </cell>
          <cell r="K252">
            <v>9.2800664069264087</v>
          </cell>
          <cell r="L252">
            <v>10.350766406926407</v>
          </cell>
          <cell r="M252">
            <v>11.778366406926409</v>
          </cell>
          <cell r="N252">
            <v>13.91976640692641</v>
          </cell>
          <cell r="O252">
            <v>18.202566406926408</v>
          </cell>
          <cell r="P252">
            <v>110.19180000000001</v>
          </cell>
        </row>
        <row r="253">
          <cell r="A253" t="e">
            <v>#REF!</v>
          </cell>
          <cell r="B253" t="str">
            <v>Telepass Business (Canoni)</v>
          </cell>
          <cell r="C253" t="e">
            <v>#REF!</v>
          </cell>
          <cell r="D253">
            <v>1445.1497400000001</v>
          </cell>
          <cell r="E253">
            <v>1445.30836</v>
          </cell>
          <cell r="F253">
            <v>1444.8829700000001</v>
          </cell>
          <cell r="G253">
            <v>1453.9974400000001</v>
          </cell>
          <cell r="H253">
            <v>1461.4361000000001</v>
          </cell>
          <cell r="I253">
            <v>1462.9460800000002</v>
          </cell>
          <cell r="J253">
            <v>1475.02592</v>
          </cell>
          <cell r="K253">
            <v>1503.15419</v>
          </cell>
          <cell r="L253">
            <v>1525.89041</v>
          </cell>
          <cell r="M253">
            <v>1542.80404</v>
          </cell>
          <cell r="N253">
            <v>1562.11654</v>
          </cell>
          <cell r="O253">
            <v>1584.28214</v>
          </cell>
          <cell r="P253">
            <v>17906.993929999997</v>
          </cell>
        </row>
        <row r="254">
          <cell r="A254" t="e">
            <v>#REF!</v>
          </cell>
          <cell r="B254" t="str">
            <v xml:space="preserve">Telepass Family         </v>
          </cell>
          <cell r="C254" t="e">
            <v>#REF!</v>
          </cell>
          <cell r="D254">
            <v>1846.2818333333332</v>
          </cell>
          <cell r="E254">
            <v>1938.5618333333332</v>
          </cell>
          <cell r="F254">
            <v>1808.6506333333332</v>
          </cell>
          <cell r="G254">
            <v>1956.0156333333332</v>
          </cell>
          <cell r="H254">
            <v>2078.1956333333333</v>
          </cell>
          <cell r="I254">
            <v>1926.6072999999999</v>
          </cell>
          <cell r="J254">
            <v>2053.4372999999996</v>
          </cell>
          <cell r="K254">
            <v>2146.7473</v>
          </cell>
          <cell r="L254">
            <v>1922.7089666666666</v>
          </cell>
          <cell r="M254">
            <v>2087.6264666666666</v>
          </cell>
          <cell r="N254">
            <v>2115.8364666666666</v>
          </cell>
          <cell r="O254">
            <v>1947.560633333333</v>
          </cell>
          <cell r="P254">
            <v>23828.230000000003</v>
          </cell>
        </row>
        <row r="255">
          <cell r="A255" t="e">
            <v>#REF!</v>
          </cell>
          <cell r="B255" t="str">
            <v>Telepass ricaricabile (TBA)</v>
          </cell>
          <cell r="C255" t="e">
            <v>#REF!</v>
          </cell>
          <cell r="D255" t="e">
            <v>#REF!</v>
          </cell>
          <cell r="E255" t="e">
            <v>#REF!</v>
          </cell>
          <cell r="F255" t="e">
            <v>#REF!</v>
          </cell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70</v>
          </cell>
          <cell r="M255">
            <v>350</v>
          </cell>
          <cell r="N255">
            <v>490</v>
          </cell>
          <cell r="O255">
            <v>490</v>
          </cell>
          <cell r="P255">
            <v>1400</v>
          </cell>
        </row>
        <row r="256">
          <cell r="A256" t="e">
            <v>#REF!</v>
          </cell>
          <cell r="B256" t="str">
            <v>Tessere per ricariche</v>
          </cell>
          <cell r="C256" t="e">
            <v>#REF!</v>
          </cell>
          <cell r="D256" t="e">
            <v>#REF!</v>
          </cell>
          <cell r="E256" t="e">
            <v>#REF!</v>
          </cell>
          <cell r="F256" t="e">
            <v>#REF!</v>
          </cell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2.5</v>
          </cell>
          <cell r="M256">
            <v>18</v>
          </cell>
          <cell r="N256">
            <v>25.2</v>
          </cell>
          <cell r="O256">
            <v>25.8</v>
          </cell>
          <cell r="P256">
            <v>71.5</v>
          </cell>
        </row>
        <row r="257">
          <cell r="A257" t="e">
            <v>#REF!</v>
          </cell>
          <cell r="B257" t="str">
            <v>Telepass "x"</v>
          </cell>
          <cell r="C257" t="e">
            <v>#REF!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45</v>
          </cell>
          <cell r="L257">
            <v>33.75</v>
          </cell>
          <cell r="M257">
            <v>57.25</v>
          </cell>
          <cell r="N257">
            <v>102.25</v>
          </cell>
          <cell r="O257">
            <v>87.75</v>
          </cell>
          <cell r="P257">
            <v>326</v>
          </cell>
        </row>
        <row r="258">
          <cell r="A258" t="e">
            <v>#REF!</v>
          </cell>
          <cell r="B258" t="e">
            <v>#REF!</v>
          </cell>
          <cell r="C258" t="e">
            <v>#REF!</v>
          </cell>
          <cell r="D258" t="e">
            <v>#REF!</v>
          </cell>
          <cell r="E258" t="e">
            <v>#REF!</v>
          </cell>
          <cell r="F258" t="e">
            <v>#REF!</v>
          </cell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 t="e">
            <v>#REF!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</row>
        <row r="259">
          <cell r="A259" t="e">
            <v>#REF!</v>
          </cell>
          <cell r="B259" t="str">
            <v>TOTALE</v>
          </cell>
          <cell r="C259" t="e">
            <v>#REF!</v>
          </cell>
          <cell r="D259">
            <v>5154.7026837499998</v>
          </cell>
          <cell r="E259">
            <v>5246.1599015284091</v>
          </cell>
          <cell r="F259">
            <v>5114.8835864305875</v>
          </cell>
          <cell r="G259">
            <v>5226.1978075835559</v>
          </cell>
          <cell r="H259">
            <v>5359.719914359659</v>
          </cell>
          <cell r="I259">
            <v>5223.4420576011171</v>
          </cell>
          <cell r="J259">
            <v>5370.9014340568865</v>
          </cell>
          <cell r="K259">
            <v>5545.6632490919164</v>
          </cell>
          <cell r="L259">
            <v>5412.3200605399234</v>
          </cell>
          <cell r="M259">
            <v>5917.1285537199919</v>
          </cell>
          <cell r="N259">
            <v>6164.895108936129</v>
          </cell>
          <cell r="O259">
            <v>6019.2340297770597</v>
          </cell>
          <cell r="P259">
            <v>65755.248387375235</v>
          </cell>
        </row>
        <row r="260">
          <cell r="A260" t="e">
            <v>#REF!</v>
          </cell>
          <cell r="B260" t="e">
            <v>#REF!</v>
          </cell>
          <cell r="C260" t="e">
            <v>#REF!</v>
          </cell>
          <cell r="D260" t="e">
            <v>#REF!</v>
          </cell>
          <cell r="E260" t="e">
            <v>#REF!</v>
          </cell>
          <cell r="F260" t="e">
            <v>#REF!</v>
          </cell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</row>
        <row r="262">
          <cell r="A262" t="str">
            <v>COSTI MENSILIZZATI</v>
          </cell>
        </row>
        <row r="263">
          <cell r="D263" t="str">
            <v>GEN</v>
          </cell>
          <cell r="E263" t="str">
            <v>FEB</v>
          </cell>
          <cell r="F263" t="str">
            <v>MAR</v>
          </cell>
          <cell r="G263" t="str">
            <v>APR</v>
          </cell>
          <cell r="H263" t="str">
            <v>MAG</v>
          </cell>
          <cell r="I263" t="str">
            <v>GIU</v>
          </cell>
          <cell r="J263" t="str">
            <v>LUG</v>
          </cell>
          <cell r="K263" t="str">
            <v>AGO</v>
          </cell>
          <cell r="L263" t="str">
            <v>SET</v>
          </cell>
          <cell r="M263" t="str">
            <v>OTT</v>
          </cell>
          <cell r="N263" t="str">
            <v>NOV</v>
          </cell>
          <cell r="O263" t="str">
            <v>DIC</v>
          </cell>
          <cell r="P263" t="str">
            <v>TOTALE</v>
          </cell>
        </row>
        <row r="265">
          <cell r="B265" t="str">
            <v>Viacard di c/c:</v>
          </cell>
          <cell r="D265">
            <v>185.06626819510055</v>
          </cell>
          <cell r="E265">
            <v>185.06626819510055</v>
          </cell>
          <cell r="F265">
            <v>185.06626819510055</v>
          </cell>
          <cell r="G265">
            <v>185.06626819510055</v>
          </cell>
          <cell r="H265">
            <v>185.06626819510055</v>
          </cell>
          <cell r="I265">
            <v>185.06626819510055</v>
          </cell>
          <cell r="J265">
            <v>185.06626819510055</v>
          </cell>
          <cell r="K265">
            <v>185.06626819510055</v>
          </cell>
          <cell r="L265">
            <v>185.06626819510055</v>
          </cell>
          <cell r="M265">
            <v>189.06626819510055</v>
          </cell>
          <cell r="N265">
            <v>189.06626819510055</v>
          </cell>
          <cell r="O265">
            <v>189.06626819510055</v>
          </cell>
          <cell r="P265">
            <v>2232.7952183412067</v>
          </cell>
        </row>
        <row r="266">
          <cell r="B266" t="str">
            <v>Commercializzazione</v>
          </cell>
          <cell r="D266">
            <v>185.06626819510055</v>
          </cell>
          <cell r="E266">
            <v>185.06626819510055</v>
          </cell>
          <cell r="F266">
            <v>185.06626819510055</v>
          </cell>
          <cell r="G266">
            <v>185.06626819510055</v>
          </cell>
          <cell r="H266">
            <v>185.06626819510055</v>
          </cell>
          <cell r="I266">
            <v>185.06626819510055</v>
          </cell>
          <cell r="J266">
            <v>185.06626819510055</v>
          </cell>
          <cell r="K266">
            <v>185.06626819510055</v>
          </cell>
          <cell r="L266">
            <v>185.06626819510055</v>
          </cell>
          <cell r="M266">
            <v>189.06626819510055</v>
          </cell>
          <cell r="N266">
            <v>189.06626819510055</v>
          </cell>
          <cell r="O266">
            <v>189.06626819510055</v>
          </cell>
          <cell r="P266">
            <v>2232.7952183412067</v>
          </cell>
        </row>
        <row r="267">
          <cell r="B267" t="str">
            <v>Mailing Conversione Tessere Viacard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9">
          <cell r="B269" t="str">
            <v>Viacard Plus</v>
          </cell>
          <cell r="D269">
            <v>62.231079103658068</v>
          </cell>
          <cell r="E269">
            <v>62.231079103658068</v>
          </cell>
          <cell r="F269">
            <v>62.231079103658068</v>
          </cell>
          <cell r="G269">
            <v>62.231079103658068</v>
          </cell>
          <cell r="H269">
            <v>62.231079103658068</v>
          </cell>
          <cell r="I269">
            <v>62.231079103658068</v>
          </cell>
          <cell r="J269">
            <v>62.231079103658068</v>
          </cell>
          <cell r="K269">
            <v>62.231079103658068</v>
          </cell>
          <cell r="L269">
            <v>62.231079103658068</v>
          </cell>
          <cell r="M269">
            <v>62.231079103658068</v>
          </cell>
          <cell r="N269">
            <v>114.23107910365806</v>
          </cell>
          <cell r="O269">
            <v>62.231079103658068</v>
          </cell>
          <cell r="P269">
            <v>798.77294924389696</v>
          </cell>
        </row>
        <row r="270">
          <cell r="B270" t="str">
            <v>Commercializzazione</v>
          </cell>
          <cell r="D270">
            <v>62.231079103658068</v>
          </cell>
          <cell r="E270">
            <v>62.231079103658068</v>
          </cell>
          <cell r="F270">
            <v>62.231079103658068</v>
          </cell>
          <cell r="G270">
            <v>62.231079103658068</v>
          </cell>
          <cell r="H270">
            <v>62.231079103658068</v>
          </cell>
          <cell r="I270">
            <v>62.231079103658068</v>
          </cell>
          <cell r="J270">
            <v>62.231079103658068</v>
          </cell>
          <cell r="K270">
            <v>62.231079103658068</v>
          </cell>
          <cell r="L270">
            <v>62.231079103658068</v>
          </cell>
          <cell r="M270">
            <v>62.231079103658068</v>
          </cell>
          <cell r="N270">
            <v>62.231079103658068</v>
          </cell>
          <cell r="O270">
            <v>62.231079103658068</v>
          </cell>
          <cell r="P270">
            <v>746.77294924389696</v>
          </cell>
        </row>
        <row r="271">
          <cell r="B271" t="str">
            <v>Mailing Dismissione Plus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52</v>
          </cell>
          <cell r="O271">
            <v>0</v>
          </cell>
          <cell r="P271">
            <v>52</v>
          </cell>
        </row>
        <row r="273">
          <cell r="B273" t="str">
            <v>Viacard Scalare</v>
          </cell>
          <cell r="D273">
            <v>141</v>
          </cell>
          <cell r="E273">
            <v>141</v>
          </cell>
          <cell r="F273">
            <v>141</v>
          </cell>
          <cell r="G273">
            <v>141</v>
          </cell>
          <cell r="H273">
            <v>141</v>
          </cell>
          <cell r="I273">
            <v>141</v>
          </cell>
          <cell r="J273">
            <v>149</v>
          </cell>
          <cell r="K273">
            <v>141</v>
          </cell>
          <cell r="L273">
            <v>141</v>
          </cell>
          <cell r="M273">
            <v>141</v>
          </cell>
          <cell r="N273">
            <v>141</v>
          </cell>
          <cell r="O273">
            <v>141</v>
          </cell>
          <cell r="P273">
            <v>1700</v>
          </cell>
        </row>
        <row r="274">
          <cell r="B274" t="str">
            <v>Commercializzazione</v>
          </cell>
          <cell r="D274">
            <v>141</v>
          </cell>
          <cell r="E274">
            <v>141</v>
          </cell>
          <cell r="F274">
            <v>141</v>
          </cell>
          <cell r="G274">
            <v>141</v>
          </cell>
          <cell r="H274">
            <v>141</v>
          </cell>
          <cell r="I274">
            <v>141</v>
          </cell>
          <cell r="J274">
            <v>149</v>
          </cell>
          <cell r="K274">
            <v>141</v>
          </cell>
          <cell r="L274">
            <v>141</v>
          </cell>
          <cell r="M274">
            <v>141</v>
          </cell>
          <cell r="N274">
            <v>141</v>
          </cell>
          <cell r="O274">
            <v>141</v>
          </cell>
          <cell r="P274">
            <v>1700</v>
          </cell>
        </row>
        <row r="276">
          <cell r="B276" t="str">
            <v>Europ Pass</v>
          </cell>
          <cell r="D276">
            <v>10</v>
          </cell>
          <cell r="E276">
            <v>10</v>
          </cell>
          <cell r="F276">
            <v>10</v>
          </cell>
          <cell r="G276">
            <v>20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50</v>
          </cell>
        </row>
        <row r="277">
          <cell r="B277" t="str">
            <v xml:space="preserve">Direct  - Co Marketing </v>
          </cell>
          <cell r="D277">
            <v>10</v>
          </cell>
          <cell r="E277">
            <v>10</v>
          </cell>
          <cell r="F277">
            <v>10</v>
          </cell>
          <cell r="G277">
            <v>20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50</v>
          </cell>
        </row>
        <row r="279">
          <cell r="B279" t="str">
            <v>Telepass Business</v>
          </cell>
          <cell r="D279">
            <v>0</v>
          </cell>
          <cell r="E279">
            <v>0</v>
          </cell>
          <cell r="F279">
            <v>120</v>
          </cell>
          <cell r="G279">
            <v>80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200</v>
          </cell>
        </row>
        <row r="280">
          <cell r="B280" t="str">
            <v>Direct  - Co Marketing</v>
          </cell>
          <cell r="D280">
            <v>0</v>
          </cell>
          <cell r="E280">
            <v>0</v>
          </cell>
          <cell r="F280">
            <v>120</v>
          </cell>
          <cell r="G280">
            <v>80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200</v>
          </cell>
        </row>
        <row r="282">
          <cell r="B282" t="str">
            <v>Telepass Family</v>
          </cell>
          <cell r="D282">
            <v>432.98630000000003</v>
          </cell>
          <cell r="E282">
            <v>443.69539090909092</v>
          </cell>
          <cell r="F282">
            <v>456.0953909090909</v>
          </cell>
          <cell r="G282">
            <v>471.5953909090909</v>
          </cell>
          <cell r="H282">
            <v>489.0328909090909</v>
          </cell>
          <cell r="I282">
            <v>507.63289090909092</v>
          </cell>
          <cell r="J282">
            <v>538.63289090909097</v>
          </cell>
          <cell r="K282">
            <v>569.63289090909097</v>
          </cell>
          <cell r="L282">
            <v>593.65789090909095</v>
          </cell>
          <cell r="M282">
            <v>630.857890909091</v>
          </cell>
          <cell r="N282">
            <v>680.45789090909102</v>
          </cell>
          <cell r="O282">
            <v>757.95789090909102</v>
          </cell>
          <cell r="P282">
            <v>6572.2356</v>
          </cell>
        </row>
        <row r="283">
          <cell r="B283" t="str">
            <v>Commercializzazione family normale</v>
          </cell>
          <cell r="D283">
            <v>432.98630000000003</v>
          </cell>
          <cell r="E283">
            <v>443.69539090909092</v>
          </cell>
          <cell r="F283">
            <v>456.0953909090909</v>
          </cell>
          <cell r="G283">
            <v>471.5953909090909</v>
          </cell>
          <cell r="H283">
            <v>489.0328909090909</v>
          </cell>
          <cell r="I283">
            <v>507.63289090909092</v>
          </cell>
          <cell r="J283">
            <v>538.63289090909097</v>
          </cell>
          <cell r="K283">
            <v>569.63289090909097</v>
          </cell>
          <cell r="L283">
            <v>593.65789090909095</v>
          </cell>
          <cell r="M283">
            <v>630.857890909091</v>
          </cell>
          <cell r="N283">
            <v>680.45789090909102</v>
          </cell>
          <cell r="O283">
            <v>757.95789090909102</v>
          </cell>
          <cell r="P283">
            <v>6572.2356</v>
          </cell>
        </row>
        <row r="284">
          <cell r="B284" t="str">
            <v>comm. Fly carte di credito (1,8%)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</row>
        <row r="285">
          <cell r="B285" t="str">
            <v>comm. Tlp scalare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7">
          <cell r="B287" t="str">
            <v>Direct-Co Mkt Tlp Family</v>
          </cell>
          <cell r="D287">
            <v>35</v>
          </cell>
          <cell r="E287">
            <v>35</v>
          </cell>
          <cell r="F287">
            <v>140</v>
          </cell>
          <cell r="G287">
            <v>70</v>
          </cell>
          <cell r="H287">
            <v>69</v>
          </cell>
          <cell r="I287">
            <v>169</v>
          </cell>
          <cell r="J287">
            <v>45</v>
          </cell>
          <cell r="K287">
            <v>45</v>
          </cell>
          <cell r="L287">
            <v>191</v>
          </cell>
          <cell r="M287">
            <v>45</v>
          </cell>
          <cell r="N287">
            <v>45</v>
          </cell>
          <cell r="O287">
            <v>75</v>
          </cell>
          <cell r="P287">
            <v>964</v>
          </cell>
        </row>
        <row r="288">
          <cell r="B288" t="str">
            <v xml:space="preserve">Dist. Esterna </v>
          </cell>
          <cell r="D288">
            <v>5</v>
          </cell>
          <cell r="E288">
            <v>5</v>
          </cell>
          <cell r="F288">
            <v>10</v>
          </cell>
          <cell r="G288">
            <v>10</v>
          </cell>
          <cell r="H288">
            <v>15</v>
          </cell>
          <cell r="I288">
            <v>15</v>
          </cell>
          <cell r="J288">
            <v>15</v>
          </cell>
          <cell r="K288">
            <v>15</v>
          </cell>
          <cell r="L288">
            <v>15</v>
          </cell>
          <cell r="M288">
            <v>15</v>
          </cell>
          <cell r="N288">
            <v>15</v>
          </cell>
          <cell r="O288">
            <v>15</v>
          </cell>
          <cell r="P288">
            <v>150</v>
          </cell>
        </row>
        <row r="289">
          <cell r="B289" t="str">
            <v>Trade marketing (PB mobile e layout expert)</v>
          </cell>
          <cell r="D289">
            <v>30</v>
          </cell>
          <cell r="E289">
            <v>30</v>
          </cell>
          <cell r="F289">
            <v>30</v>
          </cell>
          <cell r="G289">
            <v>30</v>
          </cell>
          <cell r="H289">
            <v>54</v>
          </cell>
          <cell r="I289">
            <v>54</v>
          </cell>
          <cell r="J289">
            <v>30</v>
          </cell>
          <cell r="K289">
            <v>30</v>
          </cell>
          <cell r="L289">
            <v>46</v>
          </cell>
          <cell r="M289">
            <v>30</v>
          </cell>
          <cell r="N289">
            <v>30</v>
          </cell>
          <cell r="O289">
            <v>30</v>
          </cell>
          <cell r="P289">
            <v>424</v>
          </cell>
        </row>
        <row r="290">
          <cell r="B290" t="str">
            <v>operazioni tipo Milano e Genova</v>
          </cell>
          <cell r="D290">
            <v>0</v>
          </cell>
          <cell r="E290">
            <v>0</v>
          </cell>
          <cell r="F290">
            <v>100</v>
          </cell>
          <cell r="G290">
            <v>0</v>
          </cell>
          <cell r="H290">
            <v>0</v>
          </cell>
          <cell r="I290">
            <v>100</v>
          </cell>
          <cell r="J290">
            <v>0</v>
          </cell>
          <cell r="L290">
            <v>100</v>
          </cell>
          <cell r="M290">
            <v>0</v>
          </cell>
          <cell r="N290">
            <v>0</v>
          </cell>
          <cell r="P290">
            <v>300</v>
          </cell>
        </row>
        <row r="291">
          <cell r="B291" t="str">
            <v>carte di Credito</v>
          </cell>
          <cell r="G291">
            <v>30</v>
          </cell>
          <cell r="L291">
            <v>30</v>
          </cell>
          <cell r="O291">
            <v>30</v>
          </cell>
          <cell r="P291">
            <v>90</v>
          </cell>
        </row>
        <row r="293">
          <cell r="B293" t="str">
            <v>Telepass "x"</v>
          </cell>
          <cell r="D293">
            <v>0</v>
          </cell>
          <cell r="E293">
            <v>0</v>
          </cell>
          <cell r="F293">
            <v>10</v>
          </cell>
          <cell r="G293">
            <v>10</v>
          </cell>
          <cell r="H293">
            <v>10</v>
          </cell>
          <cell r="I293">
            <v>32.214285714285715</v>
          </cell>
          <cell r="J293">
            <v>70.672619047619051</v>
          </cell>
          <cell r="K293">
            <v>66.872619047619054</v>
          </cell>
          <cell r="L293">
            <v>86.560119047619054</v>
          </cell>
          <cell r="M293">
            <v>86.893452380952382</v>
          </cell>
          <cell r="N293">
            <v>102.39345238095238</v>
          </cell>
          <cell r="O293">
            <v>133.3934523809524</v>
          </cell>
          <cell r="P293">
            <v>509</v>
          </cell>
        </row>
        <row r="294">
          <cell r="B294" t="str">
            <v>Commercializzazione (banche)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2.2142857142857144</v>
          </cell>
          <cell r="J294">
            <v>8.6726190476190474</v>
          </cell>
          <cell r="K294">
            <v>14.872619047619047</v>
          </cell>
          <cell r="L294">
            <v>24.560119047619047</v>
          </cell>
          <cell r="M294">
            <v>34.893452380952382</v>
          </cell>
          <cell r="N294">
            <v>50.393452380952382</v>
          </cell>
          <cell r="O294">
            <v>81.393452380952382</v>
          </cell>
          <cell r="P294">
            <v>217</v>
          </cell>
        </row>
        <row r="295">
          <cell r="B295" t="str">
            <v xml:space="preserve">Distribuzione Esterna 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2</v>
          </cell>
          <cell r="K295">
            <v>2</v>
          </cell>
          <cell r="L295">
            <v>2</v>
          </cell>
          <cell r="M295">
            <v>2</v>
          </cell>
          <cell r="N295">
            <v>2</v>
          </cell>
          <cell r="O295">
            <v>2</v>
          </cell>
          <cell r="P295">
            <v>12</v>
          </cell>
        </row>
        <row r="296">
          <cell r="B296" t="str">
            <v>contenuti di prodotto</v>
          </cell>
          <cell r="I296">
            <v>20</v>
          </cell>
          <cell r="J296">
            <v>50</v>
          </cell>
          <cell r="K296">
            <v>40</v>
          </cell>
          <cell r="L296">
            <v>50</v>
          </cell>
          <cell r="M296">
            <v>40</v>
          </cell>
          <cell r="N296">
            <v>40</v>
          </cell>
          <cell r="O296">
            <v>40</v>
          </cell>
          <cell r="P296">
            <v>280</v>
          </cell>
        </row>
        <row r="297">
          <cell r="B297" t="str">
            <v>direct e comarketing</v>
          </cell>
          <cell r="F297">
            <v>10</v>
          </cell>
          <cell r="G297">
            <v>10</v>
          </cell>
          <cell r="H297">
            <v>10</v>
          </cell>
          <cell r="I297">
            <v>10</v>
          </cell>
          <cell r="J297">
            <v>10</v>
          </cell>
          <cell r="K297">
            <v>10</v>
          </cell>
          <cell r="L297">
            <v>10</v>
          </cell>
          <cell r="M297">
            <v>10</v>
          </cell>
          <cell r="N297">
            <v>10</v>
          </cell>
          <cell r="O297">
            <v>10</v>
          </cell>
          <cell r="P297">
            <v>100</v>
          </cell>
        </row>
        <row r="300">
          <cell r="B300" t="str">
            <v>Telepass Ricaricabile</v>
          </cell>
          <cell r="C300" t="str">
            <v>rivedere wbs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1</v>
          </cell>
          <cell r="M300">
            <v>6</v>
          </cell>
          <cell r="N300">
            <v>8.4</v>
          </cell>
          <cell r="O300">
            <v>8.6</v>
          </cell>
          <cell r="P300">
            <v>1408</v>
          </cell>
        </row>
        <row r="301">
          <cell r="B301" t="str">
            <v>Telepass high end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55</v>
          </cell>
          <cell r="M301">
            <v>275</v>
          </cell>
          <cell r="N301">
            <v>385</v>
          </cell>
          <cell r="O301">
            <v>385</v>
          </cell>
          <cell r="P301">
            <v>1100</v>
          </cell>
        </row>
        <row r="302">
          <cell r="B302" t="str">
            <v xml:space="preserve">Tessere Ricaricabili 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1</v>
          </cell>
          <cell r="M302">
            <v>6</v>
          </cell>
          <cell r="N302">
            <v>8.4</v>
          </cell>
          <cell r="O302">
            <v>8.6</v>
          </cell>
          <cell r="P302">
            <v>24</v>
          </cell>
        </row>
        <row r="303">
          <cell r="B303" t="str">
            <v>costi distribuzione apparati</v>
          </cell>
          <cell r="L303">
            <v>10</v>
          </cell>
          <cell r="M303">
            <v>50</v>
          </cell>
          <cell r="N303">
            <v>70</v>
          </cell>
          <cell r="O303">
            <v>70</v>
          </cell>
          <cell r="P303">
            <v>200</v>
          </cell>
        </row>
        <row r="304">
          <cell r="B304" t="str">
            <v>costi distribuzione Tessere ricaricabile</v>
          </cell>
          <cell r="L304">
            <v>1</v>
          </cell>
          <cell r="M304">
            <v>6</v>
          </cell>
          <cell r="N304">
            <v>8.4</v>
          </cell>
          <cell r="O304">
            <v>8.6</v>
          </cell>
          <cell r="P304">
            <v>24</v>
          </cell>
        </row>
        <row r="305">
          <cell r="B305" t="str">
            <v>direct e comarketing Tlp ricaricabile</v>
          </cell>
          <cell r="F305">
            <v>60</v>
          </cell>
          <cell r="P305">
            <v>60</v>
          </cell>
        </row>
        <row r="307">
          <cell r="B307" t="str">
            <v>Telepass Varie</v>
          </cell>
          <cell r="D307">
            <v>0</v>
          </cell>
          <cell r="E307">
            <v>0</v>
          </cell>
          <cell r="F307">
            <v>55</v>
          </cell>
          <cell r="G307">
            <v>25</v>
          </cell>
          <cell r="H307">
            <v>25</v>
          </cell>
          <cell r="I307">
            <v>127.24</v>
          </cell>
          <cell r="J307">
            <v>107.56</v>
          </cell>
          <cell r="K307">
            <v>97.24</v>
          </cell>
          <cell r="L307">
            <v>127.24</v>
          </cell>
          <cell r="M307">
            <v>107.24</v>
          </cell>
          <cell r="N307">
            <v>97.24</v>
          </cell>
          <cell r="O307">
            <v>97.24</v>
          </cell>
          <cell r="P307">
            <v>866</v>
          </cell>
        </row>
        <row r="308">
          <cell r="B308" t="str">
            <v>Loyalty program</v>
          </cell>
          <cell r="D308">
            <v>0</v>
          </cell>
          <cell r="E308">
            <v>0</v>
          </cell>
          <cell r="F308">
            <v>30</v>
          </cell>
          <cell r="G308">
            <v>0</v>
          </cell>
          <cell r="H308">
            <v>0</v>
          </cell>
          <cell r="I308">
            <v>30</v>
          </cell>
          <cell r="J308">
            <v>0</v>
          </cell>
          <cell r="K308">
            <v>0</v>
          </cell>
          <cell r="L308">
            <v>30</v>
          </cell>
          <cell r="M308">
            <v>10</v>
          </cell>
          <cell r="N308">
            <v>0</v>
          </cell>
          <cell r="O308">
            <v>0</v>
          </cell>
          <cell r="P308">
            <v>100</v>
          </cell>
        </row>
        <row r="309">
          <cell r="B309" t="str">
            <v>CANVASS</v>
          </cell>
          <cell r="F309">
            <v>25</v>
          </cell>
          <cell r="G309">
            <v>25</v>
          </cell>
          <cell r="H309">
            <v>25</v>
          </cell>
          <cell r="I309">
            <v>25</v>
          </cell>
          <cell r="J309">
            <v>25</v>
          </cell>
          <cell r="K309">
            <v>25</v>
          </cell>
          <cell r="L309">
            <v>25</v>
          </cell>
          <cell r="M309">
            <v>25</v>
          </cell>
          <cell r="N309">
            <v>25</v>
          </cell>
          <cell r="O309">
            <v>25</v>
          </cell>
          <cell r="P309">
            <v>250</v>
          </cell>
        </row>
        <row r="310">
          <cell r="B310" t="str">
            <v>Ricollaudi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72.239999999999995</v>
          </cell>
          <cell r="J310">
            <v>82.56</v>
          </cell>
          <cell r="K310">
            <v>72.239999999999995</v>
          </cell>
          <cell r="L310">
            <v>72.239999999999995</v>
          </cell>
          <cell r="M310">
            <v>72.239999999999995</v>
          </cell>
          <cell r="N310">
            <v>72.239999999999995</v>
          </cell>
          <cell r="O310">
            <v>72.239999999999995</v>
          </cell>
          <cell r="P310">
            <v>516</v>
          </cell>
        </row>
        <row r="312">
          <cell r="B312" t="str">
            <v>Fast Pay</v>
          </cell>
          <cell r="D312">
            <v>60</v>
          </cell>
          <cell r="E312">
            <v>60</v>
          </cell>
          <cell r="F312">
            <v>60</v>
          </cell>
          <cell r="G312">
            <v>60</v>
          </cell>
          <cell r="H312">
            <v>60</v>
          </cell>
          <cell r="I312">
            <v>60</v>
          </cell>
          <cell r="J312">
            <v>64</v>
          </cell>
          <cell r="K312">
            <v>60</v>
          </cell>
          <cell r="L312">
            <v>60</v>
          </cell>
          <cell r="M312">
            <v>60</v>
          </cell>
          <cell r="N312">
            <v>60</v>
          </cell>
          <cell r="O312">
            <v>60</v>
          </cell>
          <cell r="P312">
            <v>724</v>
          </cell>
        </row>
        <row r="313">
          <cell r="B313" t="str">
            <v>Commercializzazione</v>
          </cell>
          <cell r="D313">
            <v>60</v>
          </cell>
          <cell r="E313">
            <v>60</v>
          </cell>
          <cell r="F313">
            <v>60</v>
          </cell>
          <cell r="G313">
            <v>60</v>
          </cell>
          <cell r="H313">
            <v>60</v>
          </cell>
          <cell r="I313">
            <v>60</v>
          </cell>
          <cell r="J313">
            <v>64</v>
          </cell>
          <cell r="K313">
            <v>60</v>
          </cell>
          <cell r="L313">
            <v>60</v>
          </cell>
          <cell r="M313">
            <v>60</v>
          </cell>
          <cell r="N313">
            <v>60</v>
          </cell>
          <cell r="O313">
            <v>60</v>
          </cell>
          <cell r="P313">
            <v>724</v>
          </cell>
        </row>
        <row r="315">
          <cell r="B315" t="str">
            <v>Carte di Credito</v>
          </cell>
          <cell r="D315">
            <v>148</v>
          </cell>
          <cell r="E315">
            <v>148</v>
          </cell>
          <cell r="F315">
            <v>148</v>
          </cell>
          <cell r="G315">
            <v>148</v>
          </cell>
          <cell r="H315">
            <v>148</v>
          </cell>
          <cell r="I315">
            <v>148</v>
          </cell>
          <cell r="J315">
            <v>153</v>
          </cell>
          <cell r="K315">
            <v>148</v>
          </cell>
          <cell r="L315">
            <v>148</v>
          </cell>
          <cell r="M315">
            <v>148</v>
          </cell>
          <cell r="N315">
            <v>148</v>
          </cell>
          <cell r="O315">
            <v>148</v>
          </cell>
          <cell r="P315">
            <v>1781</v>
          </cell>
        </row>
        <row r="316">
          <cell r="B316" t="str">
            <v>Commercializzazione</v>
          </cell>
          <cell r="D316">
            <v>148</v>
          </cell>
          <cell r="E316">
            <v>148</v>
          </cell>
          <cell r="F316">
            <v>148</v>
          </cell>
          <cell r="G316">
            <v>148</v>
          </cell>
          <cell r="H316">
            <v>148</v>
          </cell>
          <cell r="I316">
            <v>148</v>
          </cell>
          <cell r="J316">
            <v>153</v>
          </cell>
          <cell r="K316">
            <v>148</v>
          </cell>
          <cell r="L316">
            <v>148</v>
          </cell>
          <cell r="M316">
            <v>148</v>
          </cell>
          <cell r="N316">
            <v>148</v>
          </cell>
          <cell r="O316">
            <v>148</v>
          </cell>
          <cell r="P316">
            <v>1781</v>
          </cell>
        </row>
        <row r="318">
          <cell r="B318" t="str">
            <v>Costi Accessori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</row>
        <row r="320">
          <cell r="B320" t="str">
            <v>Indagini Varie Finalizzate</v>
          </cell>
          <cell r="E320">
            <v>0</v>
          </cell>
          <cell r="F320">
            <v>50</v>
          </cell>
          <cell r="G320">
            <v>0</v>
          </cell>
          <cell r="H320">
            <v>0</v>
          </cell>
          <cell r="I320">
            <v>75</v>
          </cell>
          <cell r="L320">
            <v>75</v>
          </cell>
          <cell r="O320">
            <v>100</v>
          </cell>
          <cell r="P320">
            <v>300</v>
          </cell>
        </row>
        <row r="322">
          <cell r="B322" t="str">
            <v>Funzionamento Uffici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10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P322">
            <v>10</v>
          </cell>
        </row>
        <row r="324">
          <cell r="B324" t="str">
            <v xml:space="preserve">Info e Documentazione 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5</v>
          </cell>
          <cell r="N324">
            <v>0</v>
          </cell>
          <cell r="O324">
            <v>0</v>
          </cell>
          <cell r="P324">
            <v>5</v>
          </cell>
        </row>
        <row r="326">
          <cell r="B326" t="str">
            <v>Assistenze Professionali</v>
          </cell>
          <cell r="D326">
            <v>0</v>
          </cell>
          <cell r="E326">
            <v>100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P326">
            <v>100</v>
          </cell>
        </row>
        <row r="328">
          <cell r="B328" t="str">
            <v>Sito Internet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50</v>
          </cell>
          <cell r="O328">
            <v>50</v>
          </cell>
          <cell r="P328">
            <v>100</v>
          </cell>
        </row>
        <row r="330">
          <cell r="B330" t="str">
            <v>TOTALE</v>
          </cell>
          <cell r="D330">
            <v>1074.2836472987588</v>
          </cell>
          <cell r="E330">
            <v>1184.9927382078495</v>
          </cell>
          <cell r="F330">
            <v>1437.3927382078496</v>
          </cell>
          <cell r="G330">
            <v>1272.8927382078496</v>
          </cell>
          <cell r="H330">
            <v>1189.3302382078496</v>
          </cell>
          <cell r="I330">
            <v>1517.3845239221353</v>
          </cell>
          <cell r="J330">
            <v>1375.1628572554687</v>
          </cell>
          <cell r="K330">
            <v>1375.0428572554686</v>
          </cell>
          <cell r="L330">
            <v>1675.7553572554687</v>
          </cell>
          <cell r="M330">
            <v>1476.288690588802</v>
          </cell>
          <cell r="N330">
            <v>1635.7886905888022</v>
          </cell>
          <cell r="O330">
            <v>1822.488690588802</v>
          </cell>
          <cell r="P330">
            <v>17036.803767585105</v>
          </cell>
        </row>
      </sheetData>
      <sheetData sheetId="1" refreshError="1">
        <row r="2">
          <cell r="B2" t="str">
            <v>Budget 2003</v>
          </cell>
        </row>
        <row r="4">
          <cell r="B4" t="str">
            <v>VOLUMI VIACARD - TELEPASS</v>
          </cell>
          <cell r="E4" t="str">
            <v>BUDGET 2003</v>
          </cell>
          <cell r="K4" t="str">
            <v>Budget 2003</v>
          </cell>
        </row>
        <row r="5">
          <cell r="D5" t="str">
            <v>Consuntivo</v>
          </cell>
          <cell r="E5" t="str">
            <v>SCENARI</v>
          </cell>
          <cell r="L5" t="str">
            <v>Delta</v>
          </cell>
        </row>
        <row r="6">
          <cell r="D6">
            <v>2002</v>
          </cell>
          <cell r="E6" t="str">
            <v>Portafoglio Iniziale</v>
          </cell>
          <cell r="G6" t="str">
            <v>Trend    Atteso</v>
          </cell>
          <cell r="I6" t="str">
            <v>Totale</v>
          </cell>
          <cell r="L6" t="str">
            <v xml:space="preserve">2ª Rip. - Bdg. </v>
          </cell>
        </row>
        <row r="7">
          <cell r="G7" t="str">
            <v>Incremento</v>
          </cell>
          <cell r="H7" t="str">
            <v>Di cui in Promo + Esenti</v>
          </cell>
        </row>
        <row r="8">
          <cell r="H8" t="str">
            <v xml:space="preserve"> in promoz. + esenti</v>
          </cell>
        </row>
        <row r="9">
          <cell r="C9" t="str">
            <v xml:space="preserve">Conti </v>
          </cell>
          <cell r="D9">
            <v>1169735</v>
          </cell>
          <cell r="E9">
            <v>1169735</v>
          </cell>
          <cell r="F9" t="str">
            <v>(a)</v>
          </cell>
          <cell r="G9">
            <v>61700</v>
          </cell>
          <cell r="I9">
            <v>1231435</v>
          </cell>
          <cell r="K9">
            <v>1231435</v>
          </cell>
          <cell r="L9">
            <v>0</v>
          </cell>
        </row>
        <row r="10">
          <cell r="B10" t="str">
            <v>Viacard c/c</v>
          </cell>
        </row>
        <row r="11">
          <cell r="C11" t="str">
            <v>Tessere</v>
          </cell>
          <cell r="D11">
            <v>2429642</v>
          </cell>
          <cell r="E11">
            <v>2429642</v>
          </cell>
          <cell r="G11">
            <v>129500</v>
          </cell>
          <cell r="I11">
            <v>2559142</v>
          </cell>
          <cell r="K11">
            <v>2559142</v>
          </cell>
          <cell r="L11">
            <v>0</v>
          </cell>
        </row>
        <row r="13">
          <cell r="C13" t="str">
            <v xml:space="preserve">Conti </v>
          </cell>
          <cell r="D13">
            <v>83630</v>
          </cell>
          <cell r="E13">
            <v>83630</v>
          </cell>
          <cell r="G13">
            <v>-240</v>
          </cell>
          <cell r="I13">
            <v>83390</v>
          </cell>
          <cell r="K13">
            <v>83390</v>
          </cell>
          <cell r="L13">
            <v>0</v>
          </cell>
        </row>
        <row r="14">
          <cell r="B14" t="str">
            <v>Viacard Plus</v>
          </cell>
        </row>
        <row r="15">
          <cell r="C15" t="str">
            <v>Tessere</v>
          </cell>
          <cell r="D15">
            <v>123127</v>
          </cell>
          <cell r="E15">
            <v>123127</v>
          </cell>
          <cell r="G15">
            <v>-360</v>
          </cell>
          <cell r="I15">
            <v>122767</v>
          </cell>
          <cell r="K15">
            <v>122767</v>
          </cell>
          <cell r="L15">
            <v>0</v>
          </cell>
        </row>
        <row r="17">
          <cell r="B17" t="str">
            <v>Telepass:</v>
          </cell>
        </row>
        <row r="19">
          <cell r="C19" t="str">
            <v>Business</v>
          </cell>
          <cell r="D19">
            <v>1568758</v>
          </cell>
          <cell r="E19">
            <v>1568758</v>
          </cell>
          <cell r="G19">
            <v>175000</v>
          </cell>
          <cell r="H19">
            <v>64400</v>
          </cell>
          <cell r="I19">
            <v>1743758</v>
          </cell>
          <cell r="K19">
            <v>1743758</v>
          </cell>
          <cell r="L19">
            <v>0</v>
          </cell>
        </row>
        <row r="20">
          <cell r="C20" t="str">
            <v>Family</v>
          </cell>
          <cell r="D20">
            <v>1705326</v>
          </cell>
          <cell r="E20">
            <v>1705326</v>
          </cell>
          <cell r="G20">
            <v>320000</v>
          </cell>
          <cell r="H20">
            <v>55000</v>
          </cell>
          <cell r="I20">
            <v>2025326</v>
          </cell>
          <cell r="K20">
            <v>2025326</v>
          </cell>
          <cell r="L20">
            <v>0</v>
          </cell>
        </row>
        <row r="21">
          <cell r="C21" t="str">
            <v>Telepass "x"</v>
          </cell>
          <cell r="D21">
            <v>0</v>
          </cell>
          <cell r="E21">
            <v>0</v>
          </cell>
          <cell r="G21">
            <v>70000</v>
          </cell>
          <cell r="H21">
            <v>17500</v>
          </cell>
          <cell r="I21">
            <v>70000</v>
          </cell>
          <cell r="K21">
            <v>70000</v>
          </cell>
        </row>
        <row r="22">
          <cell r="C22" t="str">
            <v>Europ Pass</v>
          </cell>
          <cell r="D22">
            <v>11213</v>
          </cell>
          <cell r="E22">
            <v>11213</v>
          </cell>
          <cell r="G22">
            <v>15000</v>
          </cell>
          <cell r="H22">
            <v>10000</v>
          </cell>
          <cell r="I22">
            <v>26213</v>
          </cell>
          <cell r="K22">
            <v>26213</v>
          </cell>
          <cell r="L22">
            <v>0</v>
          </cell>
        </row>
        <row r="23">
          <cell r="C23" t="str">
            <v>Ricaricabile</v>
          </cell>
          <cell r="D23">
            <v>0</v>
          </cell>
          <cell r="E23">
            <v>0</v>
          </cell>
          <cell r="G23">
            <v>20000</v>
          </cell>
          <cell r="H23">
            <v>0</v>
          </cell>
          <cell r="I23">
            <v>20000</v>
          </cell>
          <cell r="K23">
            <v>20000</v>
          </cell>
          <cell r="L23">
            <v>0</v>
          </cell>
        </row>
        <row r="25">
          <cell r="C25" t="str">
            <v>Totale Apparati</v>
          </cell>
          <cell r="D25">
            <v>3285297</v>
          </cell>
          <cell r="E25">
            <v>3285297</v>
          </cell>
          <cell r="F25" t="str">
            <v>(b)</v>
          </cell>
          <cell r="G25">
            <v>600000</v>
          </cell>
          <cell r="H25">
            <v>146900</v>
          </cell>
          <cell r="I25">
            <v>3885297</v>
          </cell>
          <cell r="K25">
            <v>3885297</v>
          </cell>
          <cell r="L25">
            <v>0</v>
          </cell>
        </row>
        <row r="27">
          <cell r="B27" t="str">
            <v>Europ Pass</v>
          </cell>
          <cell r="C27" t="str">
            <v>Carte</v>
          </cell>
          <cell r="D27">
            <v>11355</v>
          </cell>
          <cell r="E27">
            <v>11355</v>
          </cell>
          <cell r="G27">
            <v>20000</v>
          </cell>
          <cell r="I27">
            <v>31355</v>
          </cell>
          <cell r="K27">
            <v>31355</v>
          </cell>
          <cell r="L27">
            <v>0</v>
          </cell>
        </row>
        <row r="29">
          <cell r="B29" t="str">
            <v>(a) di cui circa 48.300 conti privi di tessere, che non producono introiti.</v>
          </cell>
        </row>
        <row r="30">
          <cell r="B30" t="str">
            <v>(b) di cui che non producono Introiti: 64.624 Tlp smarriti e non rientrati, 22.626 Tlp per auto sociali e dipendenti, 6.754 Tlp Ricaricabile, ed i Tlp Europ Pass.</v>
          </cell>
        </row>
        <row r="32">
          <cell r="B32" t="str">
            <v>INTROITI</v>
          </cell>
          <cell r="E32" t="str">
            <v>BUDGET 2003</v>
          </cell>
          <cell r="K32" t="str">
            <v>Budget 2003</v>
          </cell>
        </row>
        <row r="33">
          <cell r="D33" t="str">
            <v>Consuntivo</v>
          </cell>
          <cell r="E33" t="str">
            <v>SCENARI</v>
          </cell>
          <cell r="L33" t="str">
            <v>Delta</v>
          </cell>
        </row>
        <row r="34">
          <cell r="D34">
            <v>2002</v>
          </cell>
          <cell r="E34" t="str">
            <v>Portafoglio Iniziale</v>
          </cell>
          <cell r="G34" t="str">
            <v>Trend Atteso</v>
          </cell>
          <cell r="I34" t="str">
            <v>Totale</v>
          </cell>
          <cell r="L34" t="str">
            <v xml:space="preserve">2ª Rip. - Bdg. </v>
          </cell>
        </row>
        <row r="35">
          <cell r="B35" t="str">
            <v>Valori in Migliaia di Euro</v>
          </cell>
          <cell r="G35" t="str">
            <v>Incremento</v>
          </cell>
        </row>
        <row r="37">
          <cell r="B37" t="str">
            <v>Viacard c/c</v>
          </cell>
          <cell r="C37" t="str">
            <v>Q.A. Conto</v>
          </cell>
          <cell r="E37">
            <v>16739.903630000001</v>
          </cell>
          <cell r="G37">
            <v>454.70328030303034</v>
          </cell>
          <cell r="I37">
            <v>17194.606910303031</v>
          </cell>
          <cell r="K37">
            <v>17194.606910303031</v>
          </cell>
          <cell r="L37">
            <v>0</v>
          </cell>
        </row>
        <row r="38">
          <cell r="C38" t="str">
            <v>Q.A. 2° Carta</v>
          </cell>
          <cell r="E38">
            <v>3301.2117000000017</v>
          </cell>
          <cell r="G38">
            <v>37.982959126984127</v>
          </cell>
          <cell r="I38">
            <v>3339.1946591269857</v>
          </cell>
          <cell r="K38">
            <v>3339.1946591269857</v>
          </cell>
          <cell r="L38">
            <v>0</v>
          </cell>
        </row>
        <row r="39">
          <cell r="C39" t="str">
            <v>Altri Rimborsi (*)</v>
          </cell>
          <cell r="E39">
            <v>0</v>
          </cell>
          <cell r="G39">
            <v>44.956203300000013</v>
          </cell>
          <cell r="I39">
            <v>44.956203300000013</v>
          </cell>
          <cell r="K39">
            <v>44.956203300000013</v>
          </cell>
          <cell r="L39">
            <v>0</v>
          </cell>
        </row>
        <row r="40">
          <cell r="D40">
            <v>18500</v>
          </cell>
          <cell r="E40">
            <v>20041.115330000001</v>
          </cell>
          <cell r="G40">
            <v>537.64244273001441</v>
          </cell>
          <cell r="I40">
            <v>20578.757772730016</v>
          </cell>
          <cell r="K40">
            <v>20578.757772730016</v>
          </cell>
          <cell r="L40">
            <v>0</v>
          </cell>
        </row>
        <row r="41">
          <cell r="K41">
            <v>0</v>
          </cell>
        </row>
        <row r="42">
          <cell r="B42" t="str">
            <v>Viacard Plus</v>
          </cell>
          <cell r="C42" t="str">
            <v>Quota Associativa</v>
          </cell>
          <cell r="E42">
            <v>1535.5778706249998</v>
          </cell>
          <cell r="G42">
            <v>-1.0656859797800842</v>
          </cell>
          <cell r="I42">
            <v>1534.5121846452198</v>
          </cell>
          <cell r="K42">
            <v>1534.5121846452198</v>
          </cell>
          <cell r="L42">
            <v>0</v>
          </cell>
        </row>
        <row r="43">
          <cell r="C43" t="str">
            <v>Altri Rimborsi (**)</v>
          </cell>
          <cell r="E43">
            <v>0</v>
          </cell>
          <cell r="G43">
            <v>-0.9372999999999998</v>
          </cell>
          <cell r="I43">
            <v>-0.9372999999999998</v>
          </cell>
          <cell r="K43">
            <v>-0.9372999999999998</v>
          </cell>
          <cell r="L43">
            <v>0</v>
          </cell>
        </row>
        <row r="44">
          <cell r="D44">
            <v>2490</v>
          </cell>
          <cell r="E44">
            <v>1535.5778706249998</v>
          </cell>
          <cell r="G44">
            <v>-2.002985979780084</v>
          </cell>
          <cell r="I44">
            <v>1533.5748846452198</v>
          </cell>
          <cell r="K44">
            <v>1533.5748846452198</v>
          </cell>
          <cell r="L44">
            <v>0</v>
          </cell>
        </row>
        <row r="45">
          <cell r="K45">
            <v>0</v>
          </cell>
        </row>
        <row r="46">
          <cell r="B46" t="str">
            <v xml:space="preserve">Telepass Business </v>
          </cell>
          <cell r="D46">
            <v>16500</v>
          </cell>
          <cell r="E46">
            <v>17341.796880000005</v>
          </cell>
          <cell r="G46">
            <v>565.19704999999999</v>
          </cell>
          <cell r="I46">
            <v>17906.993930000004</v>
          </cell>
          <cell r="K46">
            <v>17906.993930000004</v>
          </cell>
          <cell r="L46">
            <v>0</v>
          </cell>
        </row>
        <row r="47">
          <cell r="B47" t="str">
            <v>Telepass Family</v>
          </cell>
          <cell r="D47">
            <v>19000</v>
          </cell>
          <cell r="E47">
            <v>19153.101999999999</v>
          </cell>
          <cell r="G47">
            <v>4675.1279999999997</v>
          </cell>
          <cell r="I47">
            <v>23828.23</v>
          </cell>
          <cell r="K47">
            <v>23828.23</v>
          </cell>
          <cell r="L47">
            <v>0</v>
          </cell>
        </row>
        <row r="48">
          <cell r="B48" t="str">
            <v>Telepass "x"</v>
          </cell>
          <cell r="D48">
            <v>0</v>
          </cell>
          <cell r="E48">
            <v>0</v>
          </cell>
          <cell r="G48">
            <v>326</v>
          </cell>
          <cell r="I48">
            <v>326</v>
          </cell>
          <cell r="K48">
            <v>326</v>
          </cell>
        </row>
        <row r="49">
          <cell r="K49">
            <v>0</v>
          </cell>
        </row>
        <row r="50">
          <cell r="B50" t="str">
            <v>Tlp Ricaricabile</v>
          </cell>
          <cell r="C50" t="str">
            <v>vendita TBA</v>
          </cell>
          <cell r="D50">
            <v>0</v>
          </cell>
          <cell r="E50">
            <v>0</v>
          </cell>
          <cell r="G50">
            <v>1400</v>
          </cell>
          <cell r="I50">
            <v>1400</v>
          </cell>
          <cell r="K50">
            <v>1400</v>
          </cell>
          <cell r="L50">
            <v>0</v>
          </cell>
        </row>
        <row r="51">
          <cell r="C51" t="str">
            <v>vendita ricariche</v>
          </cell>
          <cell r="D51">
            <v>0</v>
          </cell>
          <cell r="E51">
            <v>0</v>
          </cell>
          <cell r="G51">
            <v>71.5</v>
          </cell>
          <cell r="I51">
            <v>71.5</v>
          </cell>
          <cell r="K51">
            <v>71.5</v>
          </cell>
        </row>
        <row r="52">
          <cell r="D52">
            <v>35500</v>
          </cell>
          <cell r="E52">
            <v>36494.898880000008</v>
          </cell>
          <cell r="G52">
            <v>7037.8250499999995</v>
          </cell>
          <cell r="I52">
            <v>43532.723930000007</v>
          </cell>
          <cell r="K52">
            <v>43532.723930000007</v>
          </cell>
          <cell r="L52">
            <v>0</v>
          </cell>
        </row>
        <row r="53">
          <cell r="K53">
            <v>0</v>
          </cell>
        </row>
        <row r="54">
          <cell r="B54" t="str">
            <v>Europ Pass</v>
          </cell>
          <cell r="C54" t="str">
            <v>Quota Associativa</v>
          </cell>
          <cell r="D54">
            <v>38</v>
          </cell>
          <cell r="E54">
            <v>58.591799999999999</v>
          </cell>
          <cell r="G54">
            <v>51.600000000000009</v>
          </cell>
          <cell r="I54">
            <v>110.1918</v>
          </cell>
          <cell r="K54">
            <v>110.1918</v>
          </cell>
          <cell r="L54">
            <v>0</v>
          </cell>
        </row>
        <row r="55">
          <cell r="C55" t="str">
            <v>Royalties</v>
          </cell>
          <cell r="D55">
            <v>0</v>
          </cell>
          <cell r="E55">
            <v>0</v>
          </cell>
          <cell r="G55">
            <v>0</v>
          </cell>
          <cell r="I55">
            <v>0</v>
          </cell>
          <cell r="K55">
            <v>0</v>
          </cell>
          <cell r="L55">
            <v>0</v>
          </cell>
        </row>
        <row r="56">
          <cell r="D56">
            <v>38</v>
          </cell>
          <cell r="E56">
            <v>58.591799999999999</v>
          </cell>
          <cell r="G56">
            <v>51.600000000000009</v>
          </cell>
          <cell r="I56">
            <v>110.1918</v>
          </cell>
          <cell r="K56">
            <v>110.1918</v>
          </cell>
          <cell r="L56">
            <v>0</v>
          </cell>
        </row>
        <row r="57">
          <cell r="K57">
            <v>0</v>
          </cell>
        </row>
        <row r="58">
          <cell r="B58" t="str">
            <v>Totale Introiti</v>
          </cell>
          <cell r="D58">
            <v>56528</v>
          </cell>
          <cell r="E58">
            <v>58130.183880625009</v>
          </cell>
          <cell r="G58">
            <v>7625.0645067502337</v>
          </cell>
          <cell r="I58">
            <v>65755.248387375235</v>
          </cell>
          <cell r="K58">
            <v>65755.248387375235</v>
          </cell>
          <cell r="L58">
            <v>0</v>
          </cell>
        </row>
        <row r="60">
          <cell r="B60" t="str">
            <v>(*) Rimborsi per emissione Ricevuta Bancaria , Insoluti, Elenco Viaggi Viacard ed Elenco Viaggi Tlp Family fino al mese di Novembre</v>
          </cell>
        </row>
        <row r="61">
          <cell r="B61" t="str">
            <v>(**) Rimborso di L. 2.000 per ogni Estratto Conto emesso e introiti da Royalties</v>
          </cell>
        </row>
        <row r="63">
          <cell r="B63" t="str">
            <v>COSTI</v>
          </cell>
          <cell r="E63" t="str">
            <v>BUDGET 2003</v>
          </cell>
          <cell r="K63" t="str">
            <v>Budget 2003</v>
          </cell>
        </row>
        <row r="64">
          <cell r="D64" t="str">
            <v>Consuntivo</v>
          </cell>
          <cell r="E64" t="str">
            <v>SCENARI</v>
          </cell>
          <cell r="L64" t="str">
            <v>Delta</v>
          </cell>
        </row>
        <row r="65">
          <cell r="D65">
            <v>2002</v>
          </cell>
          <cell r="G65" t="str">
            <v>Trend Atteso</v>
          </cell>
          <cell r="I65" t="str">
            <v>Totale</v>
          </cell>
          <cell r="L65" t="str">
            <v xml:space="preserve">2ª Rip. - Bdg. </v>
          </cell>
        </row>
        <row r="66">
          <cell r="B66" t="str">
            <v>Valori in Migliaia di Euro</v>
          </cell>
        </row>
        <row r="68">
          <cell r="B68" t="str">
            <v>Commercializzazione Viacard C/C</v>
          </cell>
          <cell r="D68">
            <v>2007.4</v>
          </cell>
          <cell r="G68">
            <v>2232.7952183412067</v>
          </cell>
          <cell r="I68">
            <v>2232.7952183412067</v>
          </cell>
          <cell r="K68">
            <v>2232.7952183412067</v>
          </cell>
          <cell r="L68">
            <v>0</v>
          </cell>
        </row>
        <row r="69">
          <cell r="B69" t="str">
            <v>Commercializzazione Viacard Plus</v>
          </cell>
          <cell r="D69">
            <v>1168.4000000000001</v>
          </cell>
          <cell r="G69">
            <v>746.77294924389696</v>
          </cell>
          <cell r="I69">
            <v>746.77294924389696</v>
          </cell>
          <cell r="K69">
            <v>746.77294924389696</v>
          </cell>
          <cell r="L69">
            <v>0</v>
          </cell>
        </row>
        <row r="70">
          <cell r="B70" t="str">
            <v>Mailing Conversione Tessere Viacard c/c in Telepass</v>
          </cell>
          <cell r="D70">
            <v>124</v>
          </cell>
          <cell r="G70">
            <v>0</v>
          </cell>
          <cell r="I70">
            <v>0</v>
          </cell>
          <cell r="K70">
            <v>0</v>
          </cell>
          <cell r="L70">
            <v>0</v>
          </cell>
        </row>
        <row r="71">
          <cell r="B71" t="str">
            <v>Mailing Dismissione Plus</v>
          </cell>
          <cell r="D71">
            <v>52</v>
          </cell>
          <cell r="G71">
            <v>52</v>
          </cell>
          <cell r="I71">
            <v>52</v>
          </cell>
          <cell r="K71">
            <v>52</v>
          </cell>
          <cell r="L71">
            <v>0</v>
          </cell>
        </row>
        <row r="72">
          <cell r="B72" t="str">
            <v>Commercializzazione Viacard Scalare</v>
          </cell>
          <cell r="D72">
            <v>1500</v>
          </cell>
          <cell r="G72">
            <v>1700</v>
          </cell>
          <cell r="I72">
            <v>1700</v>
          </cell>
          <cell r="K72">
            <v>1700</v>
          </cell>
          <cell r="L72">
            <v>0</v>
          </cell>
        </row>
        <row r="73">
          <cell r="B73" t="str">
            <v>Commissioni Fast Pay</v>
          </cell>
          <cell r="D73">
            <v>620</v>
          </cell>
          <cell r="G73">
            <v>724</v>
          </cell>
          <cell r="I73">
            <v>724</v>
          </cell>
          <cell r="K73">
            <v>724</v>
          </cell>
          <cell r="L73">
            <v>0</v>
          </cell>
        </row>
        <row r="74">
          <cell r="B74" t="str">
            <v>Commissioni Carte di Credito</v>
          </cell>
          <cell r="D74">
            <v>1600</v>
          </cell>
          <cell r="G74">
            <v>1781</v>
          </cell>
          <cell r="I74">
            <v>1781</v>
          </cell>
          <cell r="K74">
            <v>1781</v>
          </cell>
          <cell r="L74">
            <v>0</v>
          </cell>
        </row>
        <row r="75">
          <cell r="B75" t="str">
            <v>Apparati Tlp HE ricaricabile (sul 518)</v>
          </cell>
          <cell r="D75">
            <v>0</v>
          </cell>
          <cell r="G75">
            <v>1100</v>
          </cell>
          <cell r="I75">
            <v>1100</v>
          </cell>
          <cell r="K75">
            <v>1100</v>
          </cell>
        </row>
        <row r="76">
          <cell r="B76" t="str">
            <v>Distribuzione apparati ricaricabili</v>
          </cell>
          <cell r="D76">
            <v>0</v>
          </cell>
          <cell r="G76">
            <v>200</v>
          </cell>
          <cell r="I76">
            <v>200</v>
          </cell>
          <cell r="K76">
            <v>200</v>
          </cell>
        </row>
        <row r="77">
          <cell r="B77" t="str">
            <v>Direct e comarketing</v>
          </cell>
          <cell r="D77">
            <v>0</v>
          </cell>
          <cell r="G77">
            <v>60</v>
          </cell>
          <cell r="I77">
            <v>60</v>
          </cell>
          <cell r="K77">
            <v>60</v>
          </cell>
        </row>
        <row r="78">
          <cell r="B78" t="str">
            <v>Tessere Telepass Ricaricabile (su 518)</v>
          </cell>
          <cell r="D78">
            <v>0</v>
          </cell>
          <cell r="G78">
            <v>24</v>
          </cell>
          <cell r="I78">
            <v>24</v>
          </cell>
          <cell r="K78">
            <v>24</v>
          </cell>
          <cell r="L78">
            <v>0</v>
          </cell>
        </row>
        <row r="79">
          <cell r="B79" t="str">
            <v>distribuzione tessere ricaricabili</v>
          </cell>
          <cell r="D79">
            <v>0</v>
          </cell>
          <cell r="G79">
            <v>24</v>
          </cell>
          <cell r="I79">
            <v>24</v>
          </cell>
          <cell r="K79">
            <v>24</v>
          </cell>
        </row>
        <row r="80">
          <cell r="B80" t="str">
            <v>TELEPASS X  Commercializzazione (banche)</v>
          </cell>
          <cell r="D80">
            <v>0</v>
          </cell>
          <cell r="G80">
            <v>217</v>
          </cell>
          <cell r="I80">
            <v>217</v>
          </cell>
          <cell r="K80">
            <v>217</v>
          </cell>
        </row>
        <row r="81">
          <cell r="B81" t="str">
            <v xml:space="preserve">TELEPASS X  Distribuzione Esterna </v>
          </cell>
          <cell r="D81">
            <v>0</v>
          </cell>
          <cell r="G81">
            <v>12</v>
          </cell>
          <cell r="I81">
            <v>12</v>
          </cell>
          <cell r="K81">
            <v>12</v>
          </cell>
        </row>
        <row r="82">
          <cell r="B82" t="str">
            <v>TELEPASS X  contenuti di prodotto</v>
          </cell>
          <cell r="D82">
            <v>0</v>
          </cell>
          <cell r="G82">
            <v>280</v>
          </cell>
          <cell r="I82">
            <v>280</v>
          </cell>
          <cell r="K82">
            <v>280</v>
          </cell>
        </row>
        <row r="83">
          <cell r="B83" t="str">
            <v>TELEPASS X  direct e comarketing</v>
          </cell>
          <cell r="D83">
            <v>0</v>
          </cell>
          <cell r="G83">
            <v>100</v>
          </cell>
          <cell r="I83">
            <v>100</v>
          </cell>
          <cell r="K83">
            <v>100</v>
          </cell>
        </row>
        <row r="84">
          <cell r="B84" t="str">
            <v>Commissioni Telepass Family</v>
          </cell>
          <cell r="D84">
            <v>5400</v>
          </cell>
          <cell r="G84">
            <v>6572.2356</v>
          </cell>
          <cell r="I84">
            <v>6572.2356</v>
          </cell>
          <cell r="K84">
            <v>6572.2356</v>
          </cell>
          <cell r="L84">
            <v>0</v>
          </cell>
        </row>
        <row r="85">
          <cell r="B85" t="str">
            <v>LOYALTY PROGRAM</v>
          </cell>
          <cell r="D85">
            <v>0</v>
          </cell>
          <cell r="G85">
            <v>100</v>
          </cell>
          <cell r="I85">
            <v>100</v>
          </cell>
          <cell r="K85">
            <v>100</v>
          </cell>
        </row>
        <row r="86">
          <cell r="B86" t="str">
            <v>CANVASS</v>
          </cell>
          <cell r="D86">
            <v>0</v>
          </cell>
          <cell r="G86">
            <v>250</v>
          </cell>
          <cell r="I86">
            <v>250</v>
          </cell>
          <cell r="K86">
            <v>250</v>
          </cell>
        </row>
        <row r="87">
          <cell r="B87" t="str">
            <v>Telepass Ricollaudati a filo</v>
          </cell>
          <cell r="D87">
            <v>515</v>
          </cell>
          <cell r="G87">
            <v>516</v>
          </cell>
          <cell r="I87">
            <v>516</v>
          </cell>
          <cell r="K87">
            <v>516</v>
          </cell>
          <cell r="L87">
            <v>0</v>
          </cell>
        </row>
        <row r="88">
          <cell r="B88" t="str">
            <v>Direct Marketing Europ Pass</v>
          </cell>
          <cell r="D88">
            <v>36</v>
          </cell>
          <cell r="G88">
            <v>50</v>
          </cell>
          <cell r="I88">
            <v>50</v>
          </cell>
          <cell r="K88">
            <v>50</v>
          </cell>
          <cell r="L88">
            <v>0</v>
          </cell>
        </row>
        <row r="89">
          <cell r="B89" t="str">
            <v>Direct Marketing Telepass Business</v>
          </cell>
          <cell r="D89">
            <v>100</v>
          </cell>
          <cell r="G89">
            <v>200</v>
          </cell>
          <cell r="I89">
            <v>200</v>
          </cell>
          <cell r="K89">
            <v>200</v>
          </cell>
          <cell r="L89">
            <v>0</v>
          </cell>
        </row>
        <row r="90">
          <cell r="B90" t="str">
            <v xml:space="preserve">Direct CoMarketing Telepass Family </v>
          </cell>
          <cell r="D90">
            <v>410</v>
          </cell>
          <cell r="G90">
            <v>964</v>
          </cell>
          <cell r="I90">
            <v>964</v>
          </cell>
          <cell r="K90">
            <v>964</v>
          </cell>
          <cell r="L90">
            <v>0</v>
          </cell>
        </row>
        <row r="91">
          <cell r="B91" t="str">
            <v>Indagini Varie Finalizzate ai Sistemi di Pagamento</v>
          </cell>
          <cell r="D91">
            <v>200</v>
          </cell>
          <cell r="G91">
            <v>300</v>
          </cell>
          <cell r="I91">
            <v>300</v>
          </cell>
          <cell r="K91">
            <v>300</v>
          </cell>
          <cell r="L91">
            <v>0</v>
          </cell>
        </row>
        <row r="92">
          <cell r="B92" t="str">
            <v>Assistenze Professionali</v>
          </cell>
          <cell r="D92">
            <v>130</v>
          </cell>
          <cell r="G92">
            <v>100</v>
          </cell>
          <cell r="I92">
            <v>100</v>
          </cell>
          <cell r="K92">
            <v>100</v>
          </cell>
          <cell r="L92">
            <v>0</v>
          </cell>
        </row>
        <row r="93">
          <cell r="B93" t="str">
            <v>Informazione e documentazione</v>
          </cell>
          <cell r="D93">
            <v>5</v>
          </cell>
          <cell r="G93">
            <v>5</v>
          </cell>
          <cell r="I93">
            <v>5</v>
          </cell>
          <cell r="K93">
            <v>5</v>
          </cell>
          <cell r="L93">
            <v>0</v>
          </cell>
        </row>
        <row r="94">
          <cell r="B94" t="str">
            <v>Funzionamento uffici</v>
          </cell>
          <cell r="D94">
            <v>6</v>
          </cell>
          <cell r="G94">
            <v>10</v>
          </cell>
          <cell r="I94">
            <v>10</v>
          </cell>
          <cell r="K94">
            <v>10</v>
          </cell>
          <cell r="L94">
            <v>0</v>
          </cell>
        </row>
        <row r="95">
          <cell r="B95" t="str">
            <v>Sito Internet</v>
          </cell>
          <cell r="D95">
            <v>52</v>
          </cell>
          <cell r="G95">
            <v>100</v>
          </cell>
          <cell r="I95">
            <v>100</v>
          </cell>
          <cell r="K95">
            <v>100</v>
          </cell>
          <cell r="L95">
            <v>0</v>
          </cell>
        </row>
        <row r="96">
          <cell r="B96" t="str">
            <v>Totale Costi</v>
          </cell>
          <cell r="D96">
            <v>13925.8</v>
          </cell>
          <cell r="G96">
            <v>18420.803767585105</v>
          </cell>
          <cell r="I96">
            <v>18420.803767585105</v>
          </cell>
          <cell r="K96">
            <v>18420.803767585105</v>
          </cell>
          <cell r="L96">
            <v>0</v>
          </cell>
        </row>
        <row r="99">
          <cell r="B99" t="str">
            <v>INVESTIMENTI</v>
          </cell>
          <cell r="E99" t="str">
            <v>BUDGET 2003</v>
          </cell>
          <cell r="K99" t="str">
            <v>Budget 2003</v>
          </cell>
        </row>
        <row r="100">
          <cell r="D100" t="str">
            <v>Consuntivo</v>
          </cell>
          <cell r="E100" t="str">
            <v>SCENARI</v>
          </cell>
          <cell r="L100" t="str">
            <v>Delta</v>
          </cell>
        </row>
        <row r="101">
          <cell r="D101">
            <v>2002</v>
          </cell>
          <cell r="G101" t="str">
            <v>Trend Atteso</v>
          </cell>
          <cell r="I101" t="str">
            <v>Totale</v>
          </cell>
          <cell r="L101" t="str">
            <v xml:space="preserve">2ª Rip. - Bdg. </v>
          </cell>
        </row>
        <row r="102">
          <cell r="B102" t="str">
            <v>Valori in Migliaia di Euro</v>
          </cell>
        </row>
        <row r="104">
          <cell r="B104" t="str">
            <v xml:space="preserve">Telepass Low End </v>
          </cell>
          <cell r="D104">
            <v>17865</v>
          </cell>
          <cell r="G104">
            <v>15703.047360000002</v>
          </cell>
          <cell r="I104">
            <v>15703.047360000002</v>
          </cell>
          <cell r="K104">
            <v>15703.047360000002</v>
          </cell>
          <cell r="L104">
            <v>0</v>
          </cell>
        </row>
        <row r="105">
          <cell r="B105" t="str">
            <v>Telepass Ricaricabile H.E. (solo ZTL)</v>
          </cell>
          <cell r="D105">
            <v>168</v>
          </cell>
          <cell r="G105">
            <v>0</v>
          </cell>
          <cell r="I105">
            <v>0</v>
          </cell>
          <cell r="K105">
            <v>0</v>
          </cell>
          <cell r="L105">
            <v>0</v>
          </cell>
        </row>
        <row r="106">
          <cell r="B106" t="str">
            <v>Totale Investimenti</v>
          </cell>
          <cell r="D106">
            <v>18033</v>
          </cell>
          <cell r="G106">
            <v>15703.047360000002</v>
          </cell>
          <cell r="I106">
            <v>15703.047360000002</v>
          </cell>
          <cell r="K106">
            <v>15703.047360000002</v>
          </cell>
          <cell r="L106">
            <v>0</v>
          </cell>
        </row>
      </sheetData>
      <sheetData sheetId="2" refreshError="1">
        <row r="2">
          <cell r="G2" t="str">
            <v>Marketing Sistemi di Pagamento Automatizzati</v>
          </cell>
        </row>
        <row r="4">
          <cell r="G4" t="str">
            <v xml:space="preserve"> Budget 2003 </v>
          </cell>
          <cell r="AN4">
            <v>1</v>
          </cell>
          <cell r="AP4">
            <v>1</v>
          </cell>
        </row>
        <row r="8">
          <cell r="G8" t="str">
            <v xml:space="preserve">RICAVI </v>
          </cell>
          <cell r="H8" t="str">
            <v>Viacard - Telepass</v>
          </cell>
        </row>
        <row r="10">
          <cell r="A10" t="str">
            <v>WBS Progr./Attiv.</v>
          </cell>
          <cell r="E10" t="str">
            <v>F.</v>
          </cell>
          <cell r="F10" t="str">
            <v>C.</v>
          </cell>
          <cell r="G10" t="str">
            <v>Attività</v>
          </cell>
          <cell r="H10">
            <v>2002</v>
          </cell>
          <cell r="I10" t="str">
            <v>2002 Budget</v>
          </cell>
          <cell r="J10" t="str">
            <v>2002      1ª Rip.</v>
          </cell>
          <cell r="K10" t="str">
            <v>GEN</v>
          </cell>
          <cell r="L10" t="str">
            <v>FEB</v>
          </cell>
          <cell r="M10" t="str">
            <v>MAR</v>
          </cell>
          <cell r="N10" t="str">
            <v>APR</v>
          </cell>
          <cell r="O10" t="str">
            <v>MAG</v>
          </cell>
          <cell r="P10" t="str">
            <v>GIU</v>
          </cell>
          <cell r="Q10" t="str">
            <v>LUG</v>
          </cell>
          <cell r="R10" t="str">
            <v>AGO</v>
          </cell>
          <cell r="S10" t="str">
            <v>SET</v>
          </cell>
          <cell r="T10" t="str">
            <v>OTT</v>
          </cell>
          <cell r="U10" t="str">
            <v>NOV</v>
          </cell>
          <cell r="V10" t="str">
            <v>DIC</v>
          </cell>
          <cell r="W10">
            <v>2003</v>
          </cell>
          <cell r="Y10" t="str">
            <v>D Bdg.2001 - Cons. 2000</v>
          </cell>
          <cell r="Z10" t="str">
            <v>D 1ª Rip.2001 - Bdg. 2001</v>
          </cell>
          <cell r="AA10" t="str">
            <v>D 2ª Rip.2001 - Bdg. 2001</v>
          </cell>
          <cell r="AB10" t="str">
            <v>D 2ª Rip.2001 - 1ª Rip. 2001</v>
          </cell>
          <cell r="AD10" t="str">
            <v>Avanzamento Giugno 2ª Rip.</v>
          </cell>
          <cell r="AE10" t="str">
            <v>Consuntivo Giugno 2001</v>
          </cell>
          <cell r="AF10" t="str">
            <v>Scostamento</v>
          </cell>
          <cell r="AH10" t="str">
            <v>2ª Riprev. 2001 Giugno</v>
          </cell>
          <cell r="AI10" t="str">
            <v>Avanz. Giugno (Fatt. + Stime)</v>
          </cell>
          <cell r="AJ10" t="str">
            <v>Consuntivo Sap Maggio</v>
          </cell>
          <cell r="AK10" t="str">
            <v>Accertamento Giugno</v>
          </cell>
          <cell r="AL10" t="str">
            <v>Scostamento Av. Giu./2ª Rip.</v>
          </cell>
          <cell r="AN10">
            <v>2004</v>
          </cell>
          <cell r="AP10">
            <v>2005</v>
          </cell>
          <cell r="AR10">
            <v>2006</v>
          </cell>
        </row>
        <row r="12">
          <cell r="A12" t="str">
            <v>00064</v>
          </cell>
          <cell r="B12" t="str">
            <v>00073</v>
          </cell>
          <cell r="C12">
            <v>516</v>
          </cell>
          <cell r="D12" t="str">
            <v>00249</v>
          </cell>
          <cell r="E12">
            <v>63</v>
          </cell>
          <cell r="F12">
            <v>712</v>
          </cell>
          <cell r="G12" t="str">
            <v>Quote Associative Viacard Plus</v>
          </cell>
          <cell r="H12">
            <v>2490</v>
          </cell>
          <cell r="I12">
            <v>1533.57488464522</v>
          </cell>
          <cell r="J12">
            <v>5090</v>
          </cell>
          <cell r="K12">
            <v>170.29807625000001</v>
          </cell>
          <cell r="L12">
            <v>170.26558493749999</v>
          </cell>
          <cell r="M12">
            <v>170.23754347604168</v>
          </cell>
          <cell r="N12">
            <v>113.71594466234374</v>
          </cell>
          <cell r="O12">
            <v>113.6937652940026</v>
          </cell>
          <cell r="P12">
            <v>113.67362401165063</v>
          </cell>
          <cell r="Q12">
            <v>113.65510903884932</v>
          </cell>
          <cell r="R12">
            <v>113.63789407387834</v>
          </cell>
          <cell r="S12">
            <v>113.62171885521904</v>
          </cell>
          <cell r="T12">
            <v>113.60637536862099</v>
          </cell>
          <cell r="U12">
            <v>113.5916972514249</v>
          </cell>
          <cell r="V12">
            <v>113.57755142568861</v>
          </cell>
          <cell r="W12">
            <v>1533.57488464522</v>
          </cell>
          <cell r="Y12">
            <v>-956.42511535478002</v>
          </cell>
          <cell r="Z12">
            <v>0</v>
          </cell>
          <cell r="AD12">
            <v>851.88453863153859</v>
          </cell>
          <cell r="AF12">
            <v>-851.88453863153859</v>
          </cell>
          <cell r="AH12">
            <v>851.88453863153859</v>
          </cell>
          <cell r="AI12">
            <v>1000</v>
          </cell>
          <cell r="AJ12">
            <v>2413</v>
          </cell>
          <cell r="AK12">
            <v>-1413</v>
          </cell>
          <cell r="AL12">
            <v>148.11546136846141</v>
          </cell>
          <cell r="AN12">
            <v>1500</v>
          </cell>
          <cell r="AP12">
            <v>1500</v>
          </cell>
          <cell r="AR12">
            <v>1500</v>
          </cell>
        </row>
        <row r="13">
          <cell r="A13" t="str">
            <v>00064</v>
          </cell>
          <cell r="B13" t="str">
            <v>00074</v>
          </cell>
          <cell r="C13">
            <v>516</v>
          </cell>
          <cell r="D13" t="str">
            <v>00249</v>
          </cell>
          <cell r="E13">
            <v>63</v>
          </cell>
          <cell r="F13">
            <v>711</v>
          </cell>
          <cell r="G13" t="str">
            <v>Quote Associative Viacard di C/C</v>
          </cell>
          <cell r="H13">
            <v>18500</v>
          </cell>
          <cell r="I13">
            <v>20578.757772730019</v>
          </cell>
          <cell r="J13">
            <v>34513</v>
          </cell>
          <cell r="K13">
            <v>1687.7334841666668</v>
          </cell>
          <cell r="L13">
            <v>1686.3952278030306</v>
          </cell>
          <cell r="M13">
            <v>1685.055264166667</v>
          </cell>
          <cell r="N13">
            <v>1695.9357474666667</v>
          </cell>
          <cell r="O13">
            <v>1699.3260236111116</v>
          </cell>
          <cell r="P13">
            <v>1712.5053471825402</v>
          </cell>
          <cell r="Q13">
            <v>1720.3595986111116</v>
          </cell>
          <cell r="R13">
            <v>1727.8437986111112</v>
          </cell>
          <cell r="S13">
            <v>1733.4981986111113</v>
          </cell>
          <cell r="T13">
            <v>1736.063305277778</v>
          </cell>
          <cell r="U13">
            <v>1741.9806386111113</v>
          </cell>
          <cell r="V13">
            <v>1752.0611386111113</v>
          </cell>
          <cell r="W13">
            <v>20578.757772730019</v>
          </cell>
          <cell r="Y13">
            <v>2078.7577727300195</v>
          </cell>
          <cell r="Z13">
            <v>0</v>
          </cell>
          <cell r="AD13">
            <v>10166.951094396682</v>
          </cell>
          <cell r="AF13">
            <v>-10166.951094396682</v>
          </cell>
          <cell r="AH13">
            <v>10166.951094396682</v>
          </cell>
          <cell r="AI13">
            <v>8150</v>
          </cell>
          <cell r="AJ13">
            <v>28559</v>
          </cell>
          <cell r="AK13">
            <v>-20409</v>
          </cell>
          <cell r="AL13">
            <v>-2016.9510943966816</v>
          </cell>
          <cell r="AN13">
            <v>21800</v>
          </cell>
          <cell r="AP13">
            <v>23000</v>
          </cell>
          <cell r="AR13">
            <v>24000</v>
          </cell>
        </row>
        <row r="14">
          <cell r="A14" t="str">
            <v>00064</v>
          </cell>
          <cell r="B14" t="str">
            <v>00076</v>
          </cell>
          <cell r="C14">
            <v>516</v>
          </cell>
          <cell r="D14" t="str">
            <v>00248</v>
          </cell>
          <cell r="E14">
            <v>63</v>
          </cell>
          <cell r="F14">
            <v>713</v>
          </cell>
          <cell r="G14" t="str">
            <v>Canoni Telepass Business</v>
          </cell>
          <cell r="H14">
            <v>16500</v>
          </cell>
          <cell r="I14">
            <v>17906.993929999997</v>
          </cell>
          <cell r="J14">
            <v>25450</v>
          </cell>
          <cell r="K14">
            <v>1445.1497400000001</v>
          </cell>
          <cell r="L14">
            <v>1445.30836</v>
          </cell>
          <cell r="M14">
            <v>1444.8829700000001</v>
          </cell>
          <cell r="N14">
            <v>1453.9974400000001</v>
          </cell>
          <cell r="O14">
            <v>1461.4361000000001</v>
          </cell>
          <cell r="P14">
            <v>1462.9460800000002</v>
          </cell>
          <cell r="Q14">
            <v>1475.02592</v>
          </cell>
          <cell r="R14">
            <v>1503.15419</v>
          </cell>
          <cell r="S14">
            <v>1525.89041</v>
          </cell>
          <cell r="T14">
            <v>1542.80404</v>
          </cell>
          <cell r="U14">
            <v>1562.11654</v>
          </cell>
          <cell r="V14">
            <v>1584.28214</v>
          </cell>
          <cell r="W14">
            <v>17906.993929999997</v>
          </cell>
          <cell r="Y14">
            <v>1406.9939299999969</v>
          </cell>
          <cell r="Z14">
            <v>0</v>
          </cell>
          <cell r="AD14">
            <v>8713.7206900000001</v>
          </cell>
          <cell r="AF14">
            <v>-8713.7206900000001</v>
          </cell>
          <cell r="AH14">
            <v>8713.7206900000001</v>
          </cell>
          <cell r="AI14">
            <v>5963</v>
          </cell>
          <cell r="AJ14">
            <v>3985</v>
          </cell>
          <cell r="AK14">
            <v>1978</v>
          </cell>
          <cell r="AL14">
            <v>-2750.7206900000001</v>
          </cell>
          <cell r="AN14">
            <v>19330</v>
          </cell>
          <cell r="AP14">
            <v>20300</v>
          </cell>
          <cell r="AR14">
            <v>21550</v>
          </cell>
        </row>
        <row r="15">
          <cell r="A15" t="str">
            <v>00064</v>
          </cell>
          <cell r="B15" t="str">
            <v>00135</v>
          </cell>
          <cell r="C15">
            <v>516</v>
          </cell>
          <cell r="D15" t="str">
            <v>01005</v>
          </cell>
          <cell r="E15">
            <v>63</v>
          </cell>
          <cell r="F15">
            <v>713</v>
          </cell>
          <cell r="G15" t="str">
            <v>Vendita  TBA ricaricabili</v>
          </cell>
          <cell r="H15">
            <v>0</v>
          </cell>
          <cell r="I15">
            <v>1400</v>
          </cell>
          <cell r="J15">
            <v>27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70</v>
          </cell>
          <cell r="T15">
            <v>350</v>
          </cell>
          <cell r="U15">
            <v>490</v>
          </cell>
          <cell r="V15">
            <v>490</v>
          </cell>
          <cell r="W15">
            <v>1400</v>
          </cell>
          <cell r="Y15">
            <v>1400</v>
          </cell>
          <cell r="Z15">
            <v>0</v>
          </cell>
          <cell r="AD15">
            <v>0</v>
          </cell>
          <cell r="AF15">
            <v>0</v>
          </cell>
          <cell r="AH15">
            <v>0</v>
          </cell>
          <cell r="AI15">
            <v>27</v>
          </cell>
          <cell r="AJ15">
            <v>27</v>
          </cell>
          <cell r="AK15">
            <v>0</v>
          </cell>
          <cell r="AL15">
            <v>27</v>
          </cell>
          <cell r="AN15">
            <v>4550</v>
          </cell>
          <cell r="AP15">
            <v>5220</v>
          </cell>
          <cell r="AR15">
            <v>6360</v>
          </cell>
        </row>
        <row r="16">
          <cell r="A16" t="str">
            <v>00064</v>
          </cell>
          <cell r="B16" t="str">
            <v>00135</v>
          </cell>
          <cell r="C16">
            <v>516</v>
          </cell>
          <cell r="D16" t="str">
            <v>01006</v>
          </cell>
          <cell r="E16">
            <v>63</v>
          </cell>
          <cell r="F16">
            <v>713</v>
          </cell>
          <cell r="G16" t="str">
            <v>Vendita tessere ricaricabili</v>
          </cell>
          <cell r="H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2.5</v>
          </cell>
          <cell r="T16">
            <v>18</v>
          </cell>
          <cell r="U16">
            <v>25.2</v>
          </cell>
          <cell r="V16">
            <v>25.8</v>
          </cell>
          <cell r="W16">
            <v>71.5</v>
          </cell>
          <cell r="AN16">
            <v>412.5</v>
          </cell>
          <cell r="AP16">
            <v>1012.5</v>
          </cell>
          <cell r="AR16">
            <v>1800</v>
          </cell>
        </row>
        <row r="17">
          <cell r="A17" t="str">
            <v>00064</v>
          </cell>
          <cell r="B17" t="str">
            <v>00134</v>
          </cell>
          <cell r="C17">
            <v>516</v>
          </cell>
          <cell r="D17" t="str">
            <v>00248</v>
          </cell>
          <cell r="E17">
            <v>63</v>
          </cell>
          <cell r="F17">
            <v>713</v>
          </cell>
          <cell r="G17" t="str">
            <v>Canoni Telepass Family</v>
          </cell>
          <cell r="H17">
            <v>19000</v>
          </cell>
          <cell r="I17">
            <v>23828.230000000003</v>
          </cell>
          <cell r="J17">
            <v>25252</v>
          </cell>
          <cell r="K17">
            <v>1846.2818333333332</v>
          </cell>
          <cell r="L17">
            <v>1938.5618333333332</v>
          </cell>
          <cell r="M17">
            <v>1808.6506333333332</v>
          </cell>
          <cell r="N17">
            <v>1956.0156333333332</v>
          </cell>
          <cell r="O17">
            <v>2078.1956333333333</v>
          </cell>
          <cell r="P17">
            <v>1926.6072999999999</v>
          </cell>
          <cell r="Q17">
            <v>2053.4372999999996</v>
          </cell>
          <cell r="R17">
            <v>2146.7473</v>
          </cell>
          <cell r="S17">
            <v>1922.7089666666666</v>
          </cell>
          <cell r="T17">
            <v>2087.6264666666666</v>
          </cell>
          <cell r="U17">
            <v>2115.8364666666666</v>
          </cell>
          <cell r="V17">
            <v>1946.560633333333</v>
          </cell>
          <cell r="W17">
            <v>23828.230000000003</v>
          </cell>
          <cell r="Y17">
            <v>4828.2300000000032</v>
          </cell>
          <cell r="Z17">
            <v>0</v>
          </cell>
          <cell r="AD17">
            <v>11554.312866666667</v>
          </cell>
          <cell r="AF17">
            <v>-11554.312866666667</v>
          </cell>
          <cell r="AH17">
            <v>11554.312866666667</v>
          </cell>
          <cell r="AI17">
            <v>5600</v>
          </cell>
          <cell r="AJ17">
            <v>427</v>
          </cell>
          <cell r="AK17">
            <v>5173</v>
          </cell>
          <cell r="AL17">
            <v>-5954.3128666666671</v>
          </cell>
          <cell r="AN17">
            <v>26300</v>
          </cell>
          <cell r="AP17">
            <v>29600</v>
          </cell>
          <cell r="AR17">
            <v>32600</v>
          </cell>
        </row>
        <row r="18">
          <cell r="A18" t="str">
            <v>00064</v>
          </cell>
          <cell r="B18" t="str">
            <v>00195</v>
          </cell>
          <cell r="C18">
            <v>516</v>
          </cell>
          <cell r="D18" t="str">
            <v>00248</v>
          </cell>
          <cell r="E18">
            <v>63</v>
          </cell>
          <cell r="F18">
            <v>713</v>
          </cell>
          <cell r="G18" t="str">
            <v>Canoni Telepass "x"</v>
          </cell>
          <cell r="H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45</v>
          </cell>
          <cell r="S18">
            <v>33.75</v>
          </cell>
          <cell r="T18">
            <v>57.25</v>
          </cell>
          <cell r="U18">
            <v>102.25</v>
          </cell>
          <cell r="V18">
            <v>87.75</v>
          </cell>
          <cell r="W18">
            <v>326</v>
          </cell>
          <cell r="AN18">
            <v>2220</v>
          </cell>
          <cell r="AP18">
            <v>4380</v>
          </cell>
          <cell r="AR18">
            <v>6380</v>
          </cell>
        </row>
        <row r="19">
          <cell r="A19" t="str">
            <v>00064</v>
          </cell>
          <cell r="B19" t="str">
            <v>00153</v>
          </cell>
          <cell r="C19">
            <v>516</v>
          </cell>
          <cell r="D19" t="str">
            <v>00437</v>
          </cell>
          <cell r="E19">
            <v>63</v>
          </cell>
          <cell r="F19">
            <v>713</v>
          </cell>
          <cell r="G19" t="str">
            <v>Retrocessione Quote Carta Europ Pass</v>
          </cell>
          <cell r="H19">
            <v>38</v>
          </cell>
          <cell r="I19">
            <v>110.19180000000001</v>
          </cell>
          <cell r="J19">
            <v>104</v>
          </cell>
          <cell r="K19">
            <v>5.2395500000000013</v>
          </cell>
          <cell r="L19">
            <v>5.6288954545454555</v>
          </cell>
          <cell r="M19">
            <v>6.0571754545454555</v>
          </cell>
          <cell r="N19">
            <v>6.5330421212121221</v>
          </cell>
          <cell r="O19">
            <v>7.0683921212121223</v>
          </cell>
          <cell r="P19">
            <v>7.7097064069264079</v>
          </cell>
          <cell r="Q19">
            <v>8.423506406926407</v>
          </cell>
          <cell r="R19">
            <v>9.2800664069264087</v>
          </cell>
          <cell r="S19">
            <v>10.350766406926407</v>
          </cell>
          <cell r="T19">
            <v>11.778366406926409</v>
          </cell>
          <cell r="U19">
            <v>13.91976640692641</v>
          </cell>
          <cell r="V19">
            <v>18.202566406926408</v>
          </cell>
          <cell r="W19">
            <v>110.19180000000001</v>
          </cell>
          <cell r="Y19">
            <v>72.191800000000015</v>
          </cell>
          <cell r="Z19">
            <v>0</v>
          </cell>
          <cell r="AD19">
            <v>38.236761558441565</v>
          </cell>
          <cell r="AF19">
            <v>-38.236761558441565</v>
          </cell>
          <cell r="AH19">
            <v>38.236761558441565</v>
          </cell>
          <cell r="AI19">
            <v>0</v>
          </cell>
          <cell r="AJ19">
            <v>0</v>
          </cell>
          <cell r="AK19">
            <v>0</v>
          </cell>
          <cell r="AL19">
            <v>-38.236761558441565</v>
          </cell>
          <cell r="AN19">
            <v>175</v>
          </cell>
          <cell r="AP19">
            <v>220</v>
          </cell>
          <cell r="AR19">
            <v>275</v>
          </cell>
        </row>
        <row r="21">
          <cell r="G21" t="str">
            <v>TOTALE</v>
          </cell>
          <cell r="H21">
            <v>56528</v>
          </cell>
          <cell r="I21">
            <v>65357.748387375243</v>
          </cell>
          <cell r="J21">
            <v>90436</v>
          </cell>
          <cell r="K21">
            <v>5154.7026837500007</v>
          </cell>
          <cell r="L21">
            <v>5246.1599015284091</v>
          </cell>
          <cell r="M21">
            <v>5114.8835864305875</v>
          </cell>
          <cell r="N21">
            <v>5226.1978075835559</v>
          </cell>
          <cell r="O21">
            <v>5359.7199143596599</v>
          </cell>
          <cell r="P21">
            <v>5223.4420576011171</v>
          </cell>
          <cell r="Q21">
            <v>5370.9014340568865</v>
          </cell>
          <cell r="R21">
            <v>5545.6632490919155</v>
          </cell>
          <cell r="S21">
            <v>5412.3200605399243</v>
          </cell>
          <cell r="T21">
            <v>5917.1285537199919</v>
          </cell>
          <cell r="U21">
            <v>6164.895108936129</v>
          </cell>
          <cell r="V21">
            <v>6018.2340297770588</v>
          </cell>
          <cell r="W21">
            <v>65755.248387375235</v>
          </cell>
          <cell r="Y21">
            <v>8829.748387375239</v>
          </cell>
          <cell r="Z21">
            <v>0</v>
          </cell>
          <cell r="AD21">
            <v>31325.105951253328</v>
          </cell>
          <cell r="AE21">
            <v>0</v>
          </cell>
          <cell r="AF21">
            <v>-31325.105951253328</v>
          </cell>
          <cell r="AH21">
            <v>31325.105951253328</v>
          </cell>
          <cell r="AI21">
            <v>20740</v>
          </cell>
          <cell r="AJ21">
            <v>35411</v>
          </cell>
          <cell r="AK21">
            <v>-14671</v>
          </cell>
          <cell r="AL21">
            <v>-10585.105951253328</v>
          </cell>
          <cell r="AN21">
            <v>76287.5</v>
          </cell>
          <cell r="AP21">
            <v>85232.5</v>
          </cell>
          <cell r="AR21">
            <v>94465</v>
          </cell>
          <cell r="AT21">
            <v>0</v>
          </cell>
        </row>
        <row r="24">
          <cell r="G24" t="str">
            <v xml:space="preserve">COSTI   </v>
          </cell>
          <cell r="H24" t="str">
            <v>Viacard - Telepass</v>
          </cell>
        </row>
        <row r="26">
          <cell r="A26" t="str">
            <v>WBS Progr./Attiv.</v>
          </cell>
          <cell r="E26" t="str">
            <v>F.</v>
          </cell>
          <cell r="F26" t="str">
            <v>C.</v>
          </cell>
          <cell r="G26" t="str">
            <v>Attività</v>
          </cell>
          <cell r="H26">
            <v>2002</v>
          </cell>
          <cell r="I26" t="str">
            <v>2002 Budget</v>
          </cell>
          <cell r="J26" t="str">
            <v>2002      1ª Rip.</v>
          </cell>
          <cell r="K26" t="str">
            <v>GEN</v>
          </cell>
          <cell r="L26" t="str">
            <v>FEB</v>
          </cell>
          <cell r="M26" t="str">
            <v>MAR</v>
          </cell>
          <cell r="N26" t="str">
            <v>APR</v>
          </cell>
          <cell r="O26" t="str">
            <v>MAG</v>
          </cell>
          <cell r="P26" t="str">
            <v>GIU</v>
          </cell>
          <cell r="Q26" t="str">
            <v>LUG</v>
          </cell>
          <cell r="R26" t="str">
            <v>AGO</v>
          </cell>
          <cell r="S26" t="str">
            <v>SET</v>
          </cell>
          <cell r="T26" t="str">
            <v>OTT</v>
          </cell>
          <cell r="U26" t="str">
            <v>NOV</v>
          </cell>
          <cell r="V26" t="str">
            <v>DIC</v>
          </cell>
          <cell r="W26">
            <v>2003</v>
          </cell>
          <cell r="Y26" t="str">
            <v>D Bdg.2001 - Cons. 2000</v>
          </cell>
          <cell r="Z26" t="str">
            <v>D 1ª Rip.2001 - Bdg. 2001</v>
          </cell>
          <cell r="AA26" t="str">
            <v>D 2ª Rip.2001 - Bdg. 2001</v>
          </cell>
          <cell r="AB26" t="str">
            <v>D 2ª Rip.2001 - 1ª Rip. 2001</v>
          </cell>
          <cell r="AD26" t="str">
            <v>Avanzamento Giugno 2ª Rip.</v>
          </cell>
          <cell r="AE26" t="str">
            <v>Consuntivo Giugno 2001</v>
          </cell>
          <cell r="AF26" t="str">
            <v>Scostamento</v>
          </cell>
          <cell r="AH26" t="str">
            <v>2ª Riprev. 2001 Giugno</v>
          </cell>
          <cell r="AI26" t="str">
            <v>Avanz. Giugno (Fatt. + Stime)</v>
          </cell>
          <cell r="AJ26" t="str">
            <v>Consuntivo Sap Maggio</v>
          </cell>
          <cell r="AK26" t="str">
            <v>Accertamento Giugno</v>
          </cell>
          <cell r="AL26" t="str">
            <v>Scostamento Av. Giu./2ª Rip.</v>
          </cell>
          <cell r="AN26">
            <v>2004</v>
          </cell>
          <cell r="AP26">
            <v>2005</v>
          </cell>
          <cell r="AR26">
            <v>2006</v>
          </cell>
        </row>
        <row r="28">
          <cell r="A28" t="str">
            <v>00064</v>
          </cell>
          <cell r="B28" t="str">
            <v>00073</v>
          </cell>
          <cell r="C28">
            <v>516</v>
          </cell>
          <cell r="D28" t="str">
            <v>00116</v>
          </cell>
          <cell r="E28">
            <v>55</v>
          </cell>
          <cell r="F28">
            <v>250</v>
          </cell>
          <cell r="G28" t="str">
            <v>Commercializzazione Viacard Plus</v>
          </cell>
          <cell r="H28">
            <v>1168.4000000000001</v>
          </cell>
          <cell r="I28">
            <v>746.77294924389696</v>
          </cell>
          <cell r="J28">
            <v>2231</v>
          </cell>
          <cell r="K28">
            <v>62.231079103658068</v>
          </cell>
          <cell r="L28">
            <v>62.231079103658068</v>
          </cell>
          <cell r="M28">
            <v>62.231079103658068</v>
          </cell>
          <cell r="N28">
            <v>62.231079103658068</v>
          </cell>
          <cell r="O28">
            <v>62.231079103658068</v>
          </cell>
          <cell r="P28">
            <v>62.231079103658068</v>
          </cell>
          <cell r="Q28">
            <v>62.231079103658068</v>
          </cell>
          <cell r="R28">
            <v>62.231079103658068</v>
          </cell>
          <cell r="S28">
            <v>62.231079103658068</v>
          </cell>
          <cell r="T28">
            <v>62.231079103658068</v>
          </cell>
          <cell r="U28">
            <v>62.231079103658068</v>
          </cell>
          <cell r="V28">
            <v>62.231079103658068</v>
          </cell>
          <cell r="W28">
            <v>746.77294924389696</v>
          </cell>
          <cell r="Y28">
            <v>-421.62705075610313</v>
          </cell>
          <cell r="Z28">
            <v>0</v>
          </cell>
          <cell r="AD28">
            <v>373.38647462194842</v>
          </cell>
          <cell r="AF28">
            <v>-373.38647462194842</v>
          </cell>
          <cell r="AH28">
            <v>373.38647462194842</v>
          </cell>
          <cell r="AI28">
            <v>536</v>
          </cell>
          <cell r="AJ28">
            <v>536</v>
          </cell>
          <cell r="AK28">
            <v>0</v>
          </cell>
          <cell r="AL28">
            <v>162.61352537805158</v>
          </cell>
          <cell r="AN28">
            <v>300</v>
          </cell>
          <cell r="AP28">
            <v>300</v>
          </cell>
          <cell r="AR28">
            <v>300</v>
          </cell>
        </row>
        <row r="29">
          <cell r="A29" t="str">
            <v>00064</v>
          </cell>
          <cell r="B29" t="str">
            <v>00073</v>
          </cell>
          <cell r="C29">
            <v>516</v>
          </cell>
          <cell r="D29" t="str">
            <v>00286</v>
          </cell>
          <cell r="E29">
            <v>55</v>
          </cell>
          <cell r="F29">
            <v>250</v>
          </cell>
          <cell r="G29" t="str">
            <v>Mailing Dismissione Plus</v>
          </cell>
          <cell r="H29">
            <v>52.4</v>
          </cell>
          <cell r="I29">
            <v>52</v>
          </cell>
          <cell r="J29">
            <v>110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52</v>
          </cell>
          <cell r="V29">
            <v>0</v>
          </cell>
          <cell r="W29">
            <v>52</v>
          </cell>
          <cell r="Y29">
            <v>-0.39999999999999858</v>
          </cell>
          <cell r="Z29">
            <v>0</v>
          </cell>
          <cell r="AD29">
            <v>0</v>
          </cell>
          <cell r="AF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N29">
            <v>0</v>
          </cell>
          <cell r="AP29">
            <v>0</v>
          </cell>
          <cell r="AR29">
            <v>0</v>
          </cell>
        </row>
        <row r="30">
          <cell r="A30" t="str">
            <v>00064</v>
          </cell>
          <cell r="B30" t="str">
            <v>00074</v>
          </cell>
          <cell r="C30">
            <v>516</v>
          </cell>
          <cell r="D30" t="str">
            <v>00116</v>
          </cell>
          <cell r="E30">
            <v>55</v>
          </cell>
          <cell r="F30">
            <v>250</v>
          </cell>
          <cell r="G30" t="str">
            <v>Commercializzazione Viacard di C/C</v>
          </cell>
          <cell r="H30">
            <v>2007</v>
          </cell>
          <cell r="I30">
            <v>2232.7952183412067</v>
          </cell>
          <cell r="J30">
            <v>3745</v>
          </cell>
          <cell r="K30">
            <v>185.06626819510055</v>
          </cell>
          <cell r="L30">
            <v>185.06626819510055</v>
          </cell>
          <cell r="M30">
            <v>185.06626819510055</v>
          </cell>
          <cell r="N30">
            <v>185.06626819510055</v>
          </cell>
          <cell r="O30">
            <v>185.06626819510055</v>
          </cell>
          <cell r="P30">
            <v>185.06626819510055</v>
          </cell>
          <cell r="Q30">
            <v>185.06626819510055</v>
          </cell>
          <cell r="R30">
            <v>185.06626819510055</v>
          </cell>
          <cell r="S30">
            <v>185.06626819510055</v>
          </cell>
          <cell r="T30">
            <v>189.06626819510055</v>
          </cell>
          <cell r="U30">
            <v>189.06626819510055</v>
          </cell>
          <cell r="V30">
            <v>189.06626819510055</v>
          </cell>
          <cell r="W30">
            <v>2232.7952183412067</v>
          </cell>
          <cell r="Y30">
            <v>225.79521834120669</v>
          </cell>
          <cell r="Z30">
            <v>0</v>
          </cell>
          <cell r="AD30">
            <v>1110.3976091706033</v>
          </cell>
          <cell r="AF30">
            <v>-1110.3976091706033</v>
          </cell>
          <cell r="AH30">
            <v>1110.3976091706033</v>
          </cell>
          <cell r="AI30">
            <v>940</v>
          </cell>
          <cell r="AJ30">
            <v>104</v>
          </cell>
          <cell r="AK30">
            <v>836</v>
          </cell>
          <cell r="AL30">
            <v>-170.39760917060335</v>
          </cell>
          <cell r="AN30">
            <v>2300</v>
          </cell>
          <cell r="AP30">
            <v>2400</v>
          </cell>
          <cell r="AR30">
            <v>2600</v>
          </cell>
        </row>
        <row r="31">
          <cell r="A31" t="str">
            <v>00064</v>
          </cell>
          <cell r="B31" t="str">
            <v>00074</v>
          </cell>
          <cell r="C31">
            <v>516</v>
          </cell>
          <cell r="D31" t="str">
            <v>00285</v>
          </cell>
          <cell r="E31">
            <v>55</v>
          </cell>
          <cell r="F31">
            <v>250</v>
          </cell>
          <cell r="G31" t="str">
            <v>Mailing Conv. Tessere Viacard</v>
          </cell>
          <cell r="H31">
            <v>124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Y31">
            <v>-124</v>
          </cell>
          <cell r="Z31">
            <v>0</v>
          </cell>
          <cell r="AD31">
            <v>0</v>
          </cell>
          <cell r="AF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N31">
            <v>0</v>
          </cell>
          <cell r="AP31">
            <v>0</v>
          </cell>
          <cell r="AR31">
            <v>0</v>
          </cell>
        </row>
        <row r="32">
          <cell r="A32" t="str">
            <v>00064</v>
          </cell>
          <cell r="B32" t="str">
            <v>00075</v>
          </cell>
          <cell r="C32">
            <v>516</v>
          </cell>
          <cell r="D32" t="str">
            <v>00116</v>
          </cell>
          <cell r="E32">
            <v>55</v>
          </cell>
          <cell r="F32">
            <v>252</v>
          </cell>
          <cell r="G32" t="str">
            <v>Commercializzazione Viacard a Scalare</v>
          </cell>
          <cell r="H32">
            <v>1500</v>
          </cell>
          <cell r="I32">
            <v>1700</v>
          </cell>
          <cell r="J32">
            <v>2700</v>
          </cell>
          <cell r="K32">
            <v>141</v>
          </cell>
          <cell r="L32">
            <v>141</v>
          </cell>
          <cell r="M32">
            <v>141</v>
          </cell>
          <cell r="N32">
            <v>141</v>
          </cell>
          <cell r="O32">
            <v>141</v>
          </cell>
          <cell r="P32">
            <v>141</v>
          </cell>
          <cell r="Q32">
            <v>149</v>
          </cell>
          <cell r="R32">
            <v>141</v>
          </cell>
          <cell r="S32">
            <v>141</v>
          </cell>
          <cell r="T32">
            <v>141</v>
          </cell>
          <cell r="U32">
            <v>141</v>
          </cell>
          <cell r="V32">
            <v>141</v>
          </cell>
          <cell r="W32">
            <v>1700</v>
          </cell>
          <cell r="Y32">
            <v>200</v>
          </cell>
          <cell r="Z32">
            <v>0</v>
          </cell>
          <cell r="AD32">
            <v>846</v>
          </cell>
          <cell r="AF32">
            <v>-846</v>
          </cell>
          <cell r="AH32">
            <v>846</v>
          </cell>
          <cell r="AI32">
            <v>430</v>
          </cell>
          <cell r="AJ32">
            <v>264</v>
          </cell>
          <cell r="AK32">
            <v>166</v>
          </cell>
          <cell r="AL32">
            <v>-416</v>
          </cell>
          <cell r="AN32">
            <v>1680</v>
          </cell>
          <cell r="AP32">
            <v>1680</v>
          </cell>
          <cell r="AR32">
            <v>1680</v>
          </cell>
        </row>
        <row r="33">
          <cell r="A33" t="str">
            <v>00064</v>
          </cell>
          <cell r="B33" t="str">
            <v>00076</v>
          </cell>
          <cell r="C33">
            <v>516</v>
          </cell>
          <cell r="D33" t="str">
            <v>00151</v>
          </cell>
          <cell r="E33">
            <v>55</v>
          </cell>
          <cell r="F33">
            <v>255</v>
          </cell>
          <cell r="G33" t="str">
            <v>Direct - Co Marketing Tlp Business</v>
          </cell>
          <cell r="H33">
            <v>100</v>
          </cell>
          <cell r="I33">
            <v>200</v>
          </cell>
          <cell r="J33">
            <v>500</v>
          </cell>
          <cell r="K33">
            <v>0</v>
          </cell>
          <cell r="L33">
            <v>0</v>
          </cell>
          <cell r="M33">
            <v>120</v>
          </cell>
          <cell r="N33">
            <v>80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200</v>
          </cell>
          <cell r="Y33">
            <v>100</v>
          </cell>
          <cell r="Z33">
            <v>0</v>
          </cell>
          <cell r="AD33">
            <v>200</v>
          </cell>
          <cell r="AF33">
            <v>-200</v>
          </cell>
          <cell r="AH33">
            <v>200</v>
          </cell>
          <cell r="AI33">
            <v>0</v>
          </cell>
          <cell r="AJ33">
            <v>0</v>
          </cell>
          <cell r="AK33">
            <v>0</v>
          </cell>
          <cell r="AL33">
            <v>-200</v>
          </cell>
          <cell r="AN33">
            <v>230</v>
          </cell>
          <cell r="AP33">
            <v>250</v>
          </cell>
          <cell r="AR33">
            <v>250</v>
          </cell>
        </row>
        <row r="34">
          <cell r="A34" t="str">
            <v>00064</v>
          </cell>
          <cell r="B34" t="str">
            <v>00077</v>
          </cell>
          <cell r="C34">
            <v>516</v>
          </cell>
          <cell r="D34" t="str">
            <v>00116</v>
          </cell>
          <cell r="E34">
            <v>55</v>
          </cell>
          <cell r="F34">
            <v>258</v>
          </cell>
          <cell r="G34" t="str">
            <v>Commercializzazione Fast Pay</v>
          </cell>
          <cell r="H34">
            <v>620</v>
          </cell>
          <cell r="I34">
            <v>724</v>
          </cell>
          <cell r="J34">
            <v>1105</v>
          </cell>
          <cell r="K34">
            <v>60</v>
          </cell>
          <cell r="L34">
            <v>60</v>
          </cell>
          <cell r="M34">
            <v>60</v>
          </cell>
          <cell r="N34">
            <v>60</v>
          </cell>
          <cell r="O34">
            <v>60</v>
          </cell>
          <cell r="P34">
            <v>60</v>
          </cell>
          <cell r="Q34">
            <v>64</v>
          </cell>
          <cell r="R34">
            <v>60</v>
          </cell>
          <cell r="S34">
            <v>60</v>
          </cell>
          <cell r="T34">
            <v>60</v>
          </cell>
          <cell r="U34">
            <v>60</v>
          </cell>
          <cell r="V34">
            <v>60</v>
          </cell>
          <cell r="W34">
            <v>724</v>
          </cell>
          <cell r="Y34">
            <v>104</v>
          </cell>
          <cell r="Z34">
            <v>0</v>
          </cell>
          <cell r="AD34">
            <v>360</v>
          </cell>
          <cell r="AF34">
            <v>-360</v>
          </cell>
          <cell r="AH34">
            <v>360</v>
          </cell>
          <cell r="AI34">
            <v>120</v>
          </cell>
          <cell r="AJ34">
            <v>131</v>
          </cell>
          <cell r="AK34">
            <v>72</v>
          </cell>
          <cell r="AL34">
            <v>-240</v>
          </cell>
          <cell r="AN34">
            <v>830</v>
          </cell>
          <cell r="AP34">
            <v>950</v>
          </cell>
          <cell r="AR34">
            <v>1000</v>
          </cell>
        </row>
        <row r="35">
          <cell r="A35" t="str">
            <v>00064</v>
          </cell>
          <cell r="B35" t="str">
            <v>00078</v>
          </cell>
          <cell r="C35">
            <v>516</v>
          </cell>
          <cell r="D35" t="str">
            <v>00116</v>
          </cell>
          <cell r="E35">
            <v>55</v>
          </cell>
          <cell r="F35">
            <v>257</v>
          </cell>
          <cell r="G35" t="str">
            <v>Commercializzazione C.d.C.</v>
          </cell>
          <cell r="H35">
            <v>1600</v>
          </cell>
          <cell r="I35">
            <v>1781</v>
          </cell>
          <cell r="J35">
            <v>2590</v>
          </cell>
          <cell r="K35">
            <v>148</v>
          </cell>
          <cell r="L35">
            <v>148</v>
          </cell>
          <cell r="M35">
            <v>148</v>
          </cell>
          <cell r="N35">
            <v>148</v>
          </cell>
          <cell r="O35">
            <v>148</v>
          </cell>
          <cell r="P35">
            <v>148</v>
          </cell>
          <cell r="Q35">
            <v>153</v>
          </cell>
          <cell r="R35">
            <v>148</v>
          </cell>
          <cell r="S35">
            <v>148</v>
          </cell>
          <cell r="T35">
            <v>148</v>
          </cell>
          <cell r="U35">
            <v>148</v>
          </cell>
          <cell r="V35">
            <v>148</v>
          </cell>
          <cell r="W35">
            <v>1781</v>
          </cell>
          <cell r="Y35">
            <v>181</v>
          </cell>
          <cell r="Z35">
            <v>0</v>
          </cell>
          <cell r="AD35">
            <v>888</v>
          </cell>
          <cell r="AF35">
            <v>-888</v>
          </cell>
          <cell r="AH35">
            <v>888</v>
          </cell>
          <cell r="AI35">
            <v>475</v>
          </cell>
          <cell r="AJ35">
            <v>13</v>
          </cell>
          <cell r="AK35">
            <v>462</v>
          </cell>
          <cell r="AL35">
            <v>-413</v>
          </cell>
          <cell r="AN35">
            <v>1950</v>
          </cell>
          <cell r="AP35">
            <v>2050</v>
          </cell>
          <cell r="AR35">
            <v>2150</v>
          </cell>
        </row>
        <row r="36">
          <cell r="A36" t="str">
            <v>00064</v>
          </cell>
          <cell r="B36" t="str">
            <v>00133</v>
          </cell>
          <cell r="C36">
            <v>516</v>
          </cell>
          <cell r="D36" t="str">
            <v>00441</v>
          </cell>
          <cell r="E36">
            <v>55</v>
          </cell>
          <cell r="F36">
            <v>255</v>
          </cell>
          <cell r="G36" t="str">
            <v xml:space="preserve">Ricollaudi </v>
          </cell>
          <cell r="H36">
            <v>515</v>
          </cell>
          <cell r="I36">
            <v>516</v>
          </cell>
          <cell r="J36">
            <v>1000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72.239999999999995</v>
          </cell>
          <cell r="Q36">
            <v>82.56</v>
          </cell>
          <cell r="R36">
            <v>72.239999999999995</v>
          </cell>
          <cell r="S36">
            <v>72.239999999999995</v>
          </cell>
          <cell r="T36">
            <v>72.239999999999995</v>
          </cell>
          <cell r="U36">
            <v>72.239999999999995</v>
          </cell>
          <cell r="V36">
            <v>72.239999999999995</v>
          </cell>
          <cell r="W36">
            <v>516</v>
          </cell>
          <cell r="Y36">
            <v>1</v>
          </cell>
          <cell r="Z36">
            <v>0</v>
          </cell>
          <cell r="AD36">
            <v>72.239999999999995</v>
          </cell>
          <cell r="AF36">
            <v>-72.239999999999995</v>
          </cell>
          <cell r="AH36">
            <v>72.239999999999995</v>
          </cell>
          <cell r="AI36">
            <v>0</v>
          </cell>
          <cell r="AJ36">
            <v>0</v>
          </cell>
          <cell r="AK36">
            <v>0</v>
          </cell>
          <cell r="AL36">
            <v>-72.239999999999995</v>
          </cell>
          <cell r="AN36">
            <v>516</v>
          </cell>
          <cell r="AP36">
            <v>516</v>
          </cell>
          <cell r="AR36">
            <v>516</v>
          </cell>
        </row>
        <row r="37">
          <cell r="A37" t="str">
            <v>00064</v>
          </cell>
          <cell r="B37" t="str">
            <v>00134</v>
          </cell>
          <cell r="C37">
            <v>516</v>
          </cell>
          <cell r="D37" t="str">
            <v>00116</v>
          </cell>
          <cell r="E37">
            <v>55</v>
          </cell>
          <cell r="F37">
            <v>255</v>
          </cell>
          <cell r="G37" t="str">
            <v>Commercializzazione Telepass Family</v>
          </cell>
          <cell r="H37">
            <v>5400</v>
          </cell>
          <cell r="I37">
            <v>6572.2356</v>
          </cell>
          <cell r="J37">
            <v>7782</v>
          </cell>
          <cell r="K37">
            <v>432.98630000000003</v>
          </cell>
          <cell r="L37">
            <v>443.69539090909092</v>
          </cell>
          <cell r="M37">
            <v>456.0953909090909</v>
          </cell>
          <cell r="N37">
            <v>471.5953909090909</v>
          </cell>
          <cell r="O37">
            <v>489.0328909090909</v>
          </cell>
          <cell r="P37">
            <v>507.63289090909092</v>
          </cell>
          <cell r="Q37">
            <v>538.63289090909097</v>
          </cell>
          <cell r="R37">
            <v>569.63289090909097</v>
          </cell>
          <cell r="S37">
            <v>593.65789090909095</v>
          </cell>
          <cell r="T37">
            <v>630.857890909091</v>
          </cell>
          <cell r="U37">
            <v>680.45789090909102</v>
          </cell>
          <cell r="V37">
            <v>757.95789090909102</v>
          </cell>
          <cell r="W37">
            <v>6572.2356</v>
          </cell>
          <cell r="Y37">
            <v>1172.2356</v>
          </cell>
          <cell r="Z37">
            <v>0</v>
          </cell>
          <cell r="AD37">
            <v>2801.0382545454545</v>
          </cell>
          <cell r="AF37">
            <v>-2801.0382545454545</v>
          </cell>
          <cell r="AH37">
            <v>2801.0382545454545</v>
          </cell>
          <cell r="AI37">
            <v>940</v>
          </cell>
          <cell r="AJ37">
            <v>104</v>
          </cell>
          <cell r="AK37">
            <v>836</v>
          </cell>
          <cell r="AL37">
            <v>-1861.0382545454545</v>
          </cell>
          <cell r="AN37">
            <v>7680</v>
          </cell>
          <cell r="AP37">
            <v>8700</v>
          </cell>
          <cell r="AR37">
            <v>9400</v>
          </cell>
        </row>
        <row r="38">
          <cell r="A38" t="str">
            <v>00064</v>
          </cell>
          <cell r="B38" t="str">
            <v>00134</v>
          </cell>
          <cell r="C38">
            <v>516</v>
          </cell>
          <cell r="D38" t="str">
            <v>00151</v>
          </cell>
          <cell r="E38">
            <v>55</v>
          </cell>
          <cell r="F38">
            <v>255</v>
          </cell>
          <cell r="G38" t="str">
            <v>Direct - Co Marketing Tlp Family (Distr. Est.)</v>
          </cell>
          <cell r="H38">
            <v>410</v>
          </cell>
          <cell r="I38">
            <v>964</v>
          </cell>
          <cell r="J38">
            <v>1200</v>
          </cell>
          <cell r="K38">
            <v>35</v>
          </cell>
          <cell r="L38">
            <v>35</v>
          </cell>
          <cell r="M38">
            <v>140</v>
          </cell>
          <cell r="N38">
            <v>70</v>
          </cell>
          <cell r="O38">
            <v>69</v>
          </cell>
          <cell r="P38">
            <v>169</v>
          </cell>
          <cell r="Q38">
            <v>45</v>
          </cell>
          <cell r="R38">
            <v>45</v>
          </cell>
          <cell r="S38">
            <v>191</v>
          </cell>
          <cell r="T38">
            <v>45</v>
          </cell>
          <cell r="U38">
            <v>45</v>
          </cell>
          <cell r="V38">
            <v>75</v>
          </cell>
          <cell r="W38">
            <v>964</v>
          </cell>
          <cell r="Y38">
            <v>554</v>
          </cell>
          <cell r="Z38">
            <v>0</v>
          </cell>
          <cell r="AD38">
            <v>518</v>
          </cell>
          <cell r="AF38">
            <v>-518</v>
          </cell>
          <cell r="AH38">
            <v>518</v>
          </cell>
          <cell r="AI38">
            <v>70</v>
          </cell>
          <cell r="AJ38">
            <v>0</v>
          </cell>
          <cell r="AK38">
            <v>70</v>
          </cell>
          <cell r="AL38">
            <v>-448</v>
          </cell>
          <cell r="AN38">
            <v>1000</v>
          </cell>
          <cell r="AP38">
            <v>1000</v>
          </cell>
          <cell r="AR38">
            <v>1000</v>
          </cell>
        </row>
        <row r="39">
          <cell r="A39" t="str">
            <v>00064</v>
          </cell>
          <cell r="B39" t="str">
            <v>00135</v>
          </cell>
          <cell r="C39">
            <v>518</v>
          </cell>
          <cell r="D39" t="str">
            <v>01004</v>
          </cell>
          <cell r="E39">
            <v>71</v>
          </cell>
          <cell r="F39">
            <v>630</v>
          </cell>
          <cell r="G39" t="str">
            <v>Tessere Ricaricabili  (SUL 518)</v>
          </cell>
          <cell r="H39">
            <v>0</v>
          </cell>
          <cell r="I39">
            <v>0</v>
          </cell>
          <cell r="J39">
            <v>195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</v>
          </cell>
          <cell r="T39">
            <v>6</v>
          </cell>
          <cell r="U39">
            <v>8.4</v>
          </cell>
          <cell r="V39">
            <v>8.6</v>
          </cell>
          <cell r="W39">
            <v>24</v>
          </cell>
          <cell r="Y39">
            <v>0</v>
          </cell>
          <cell r="Z39">
            <v>24</v>
          </cell>
          <cell r="AD39">
            <v>0</v>
          </cell>
          <cell r="AF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N39">
            <v>165</v>
          </cell>
          <cell r="AP39">
            <v>405</v>
          </cell>
          <cell r="AR39">
            <v>720</v>
          </cell>
        </row>
        <row r="40">
          <cell r="A40" t="str">
            <v>00064</v>
          </cell>
          <cell r="B40" t="str">
            <v>00135</v>
          </cell>
          <cell r="C40">
            <v>516</v>
          </cell>
          <cell r="D40" t="str">
            <v>01002</v>
          </cell>
          <cell r="E40">
            <v>55</v>
          </cell>
          <cell r="F40">
            <v>255</v>
          </cell>
          <cell r="G40" t="str">
            <v>commissioni tessere ricaricabili</v>
          </cell>
          <cell r="H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</v>
          </cell>
          <cell r="T40">
            <v>6</v>
          </cell>
          <cell r="U40">
            <v>8.4</v>
          </cell>
          <cell r="V40">
            <v>8.6</v>
          </cell>
          <cell r="W40">
            <v>24</v>
          </cell>
          <cell r="AN40">
            <v>165</v>
          </cell>
          <cell r="AP40">
            <v>405</v>
          </cell>
          <cell r="AR40">
            <v>720</v>
          </cell>
        </row>
        <row r="41">
          <cell r="A41" t="str">
            <v>00064</v>
          </cell>
          <cell r="B41" t="str">
            <v>00135</v>
          </cell>
          <cell r="C41">
            <v>518</v>
          </cell>
          <cell r="D41" t="str">
            <v>01003</v>
          </cell>
          <cell r="E41">
            <v>71</v>
          </cell>
          <cell r="F41">
            <v>630</v>
          </cell>
          <cell r="G41" t="str">
            <v>Telepass HE ricaricabili (sul 518)</v>
          </cell>
          <cell r="H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55</v>
          </cell>
          <cell r="T41">
            <v>275</v>
          </cell>
          <cell r="U41">
            <v>385</v>
          </cell>
          <cell r="V41">
            <v>385</v>
          </cell>
          <cell r="W41">
            <v>1100</v>
          </cell>
          <cell r="AN41">
            <v>3500</v>
          </cell>
          <cell r="AP41">
            <v>4050</v>
          </cell>
          <cell r="AR41">
            <v>4800</v>
          </cell>
        </row>
        <row r="42">
          <cell r="A42" t="str">
            <v>00064</v>
          </cell>
          <cell r="B42" t="str">
            <v>00135</v>
          </cell>
          <cell r="C42">
            <v>516</v>
          </cell>
          <cell r="D42" t="str">
            <v>00116</v>
          </cell>
          <cell r="E42">
            <v>55</v>
          </cell>
          <cell r="F42">
            <v>255</v>
          </cell>
          <cell r="G42" t="str">
            <v>distribuzione apparati ricaricabili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10</v>
          </cell>
          <cell r="T42">
            <v>50</v>
          </cell>
          <cell r="U42">
            <v>70</v>
          </cell>
          <cell r="V42">
            <v>70</v>
          </cell>
          <cell r="W42">
            <v>200</v>
          </cell>
          <cell r="AN42">
            <v>700</v>
          </cell>
          <cell r="AP42">
            <v>720</v>
          </cell>
          <cell r="AR42">
            <v>960</v>
          </cell>
        </row>
        <row r="43">
          <cell r="A43" t="str">
            <v>00064</v>
          </cell>
          <cell r="B43" t="str">
            <v>00135</v>
          </cell>
          <cell r="C43">
            <v>516</v>
          </cell>
          <cell r="D43" t="str">
            <v>00151</v>
          </cell>
          <cell r="E43">
            <v>55</v>
          </cell>
          <cell r="F43">
            <v>255</v>
          </cell>
          <cell r="G43" t="str">
            <v>Direct e comarketing Telepasss Ricaricabile</v>
          </cell>
          <cell r="H43">
            <v>0</v>
          </cell>
          <cell r="K43">
            <v>0</v>
          </cell>
          <cell r="L43">
            <v>0</v>
          </cell>
          <cell r="M43">
            <v>60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60</v>
          </cell>
          <cell r="AN43">
            <v>200</v>
          </cell>
          <cell r="AP43">
            <v>200</v>
          </cell>
          <cell r="AR43">
            <v>150</v>
          </cell>
        </row>
        <row r="44">
          <cell r="A44" t="str">
            <v>00064</v>
          </cell>
          <cell r="B44" t="str">
            <v>00195</v>
          </cell>
          <cell r="C44">
            <v>516</v>
          </cell>
          <cell r="D44" t="str">
            <v>00116</v>
          </cell>
          <cell r="E44">
            <v>55</v>
          </cell>
          <cell r="F44">
            <v>255</v>
          </cell>
          <cell r="G44" t="str">
            <v>TELEPASS X  Commercializzazione (banche)</v>
          </cell>
          <cell r="H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2.2142857142857144</v>
          </cell>
          <cell r="Q44">
            <v>10.672619047619047</v>
          </cell>
          <cell r="R44">
            <v>16.872619047619047</v>
          </cell>
          <cell r="S44">
            <v>26.560119047619047</v>
          </cell>
          <cell r="T44">
            <v>36.893452380952382</v>
          </cell>
          <cell r="U44">
            <v>52.393452380952382</v>
          </cell>
          <cell r="V44">
            <v>83.393452380952382</v>
          </cell>
          <cell r="W44">
            <v>229</v>
          </cell>
          <cell r="AN44">
            <v>589</v>
          </cell>
          <cell r="AP44">
            <v>961</v>
          </cell>
          <cell r="AR44">
            <v>1271</v>
          </cell>
        </row>
        <row r="45">
          <cell r="A45" t="str">
            <v>00064</v>
          </cell>
          <cell r="B45" t="str">
            <v>00195</v>
          </cell>
          <cell r="C45">
            <v>516</v>
          </cell>
          <cell r="D45" t="str">
            <v>00999</v>
          </cell>
          <cell r="E45">
            <v>55</v>
          </cell>
          <cell r="F45">
            <v>255</v>
          </cell>
          <cell r="G45" t="str">
            <v>TELEPASS X  contenuti di prodotto</v>
          </cell>
          <cell r="H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20</v>
          </cell>
          <cell r="Q45">
            <v>50</v>
          </cell>
          <cell r="R45">
            <v>40</v>
          </cell>
          <cell r="S45">
            <v>50</v>
          </cell>
          <cell r="T45">
            <v>40</v>
          </cell>
          <cell r="U45">
            <v>40</v>
          </cell>
          <cell r="V45">
            <v>40</v>
          </cell>
          <cell r="W45">
            <v>280</v>
          </cell>
          <cell r="AN45">
            <v>760</v>
          </cell>
          <cell r="AP45">
            <v>1240</v>
          </cell>
          <cell r="AR45">
            <v>1640</v>
          </cell>
        </row>
        <row r="46">
          <cell r="A46" t="str">
            <v>00064</v>
          </cell>
          <cell r="B46" t="str">
            <v>00195</v>
          </cell>
          <cell r="C46">
            <v>516</v>
          </cell>
          <cell r="D46" t="str">
            <v>00151</v>
          </cell>
          <cell r="E46">
            <v>55</v>
          </cell>
          <cell r="F46">
            <v>255</v>
          </cell>
          <cell r="G46" t="str">
            <v>TELEPASS X  direct e comarketing</v>
          </cell>
          <cell r="H46">
            <v>0</v>
          </cell>
          <cell r="K46">
            <v>0</v>
          </cell>
          <cell r="L46">
            <v>0</v>
          </cell>
          <cell r="M46">
            <v>10</v>
          </cell>
          <cell r="N46">
            <v>10</v>
          </cell>
          <cell r="O46">
            <v>10</v>
          </cell>
          <cell r="P46">
            <v>10</v>
          </cell>
          <cell r="Q46">
            <v>10</v>
          </cell>
          <cell r="R46">
            <v>10</v>
          </cell>
          <cell r="S46">
            <v>10</v>
          </cell>
          <cell r="T46">
            <v>10</v>
          </cell>
          <cell r="U46">
            <v>10</v>
          </cell>
          <cell r="V46">
            <v>10</v>
          </cell>
          <cell r="W46">
            <v>100</v>
          </cell>
          <cell r="AN46">
            <v>200</v>
          </cell>
          <cell r="AP46">
            <v>200</v>
          </cell>
          <cell r="AR46">
            <v>200</v>
          </cell>
        </row>
        <row r="47">
          <cell r="A47" t="str">
            <v>00064</v>
          </cell>
          <cell r="B47" t="str">
            <v>00133</v>
          </cell>
          <cell r="C47">
            <v>516</v>
          </cell>
          <cell r="D47" t="str">
            <v>01000</v>
          </cell>
          <cell r="E47">
            <v>55</v>
          </cell>
          <cell r="F47">
            <v>255</v>
          </cell>
          <cell r="G47" t="str">
            <v>LOYALTY PROGRAM</v>
          </cell>
          <cell r="H47">
            <v>0</v>
          </cell>
          <cell r="K47">
            <v>0</v>
          </cell>
          <cell r="L47">
            <v>0</v>
          </cell>
          <cell r="M47">
            <v>30</v>
          </cell>
          <cell r="N47">
            <v>0</v>
          </cell>
          <cell r="O47">
            <v>0</v>
          </cell>
          <cell r="P47">
            <v>30</v>
          </cell>
          <cell r="Q47">
            <v>0</v>
          </cell>
          <cell r="R47">
            <v>0</v>
          </cell>
          <cell r="S47">
            <v>30</v>
          </cell>
          <cell r="T47">
            <v>10</v>
          </cell>
          <cell r="U47">
            <v>0</v>
          </cell>
          <cell r="V47">
            <v>0</v>
          </cell>
          <cell r="W47">
            <v>100</v>
          </cell>
          <cell r="AN47">
            <v>200</v>
          </cell>
          <cell r="AP47">
            <v>400</v>
          </cell>
          <cell r="AR47">
            <v>500</v>
          </cell>
        </row>
        <row r="48">
          <cell r="A48" t="str">
            <v>00064</v>
          </cell>
          <cell r="B48" t="str">
            <v>00133</v>
          </cell>
          <cell r="C48">
            <v>516</v>
          </cell>
          <cell r="D48" t="str">
            <v>01001</v>
          </cell>
          <cell r="E48">
            <v>55</v>
          </cell>
          <cell r="F48">
            <v>255</v>
          </cell>
          <cell r="G48" t="str">
            <v>CANVASS</v>
          </cell>
          <cell r="H48">
            <v>0</v>
          </cell>
          <cell r="K48">
            <v>0</v>
          </cell>
          <cell r="L48">
            <v>0</v>
          </cell>
          <cell r="M48">
            <v>25</v>
          </cell>
          <cell r="N48">
            <v>25</v>
          </cell>
          <cell r="O48">
            <v>25</v>
          </cell>
          <cell r="P48">
            <v>25</v>
          </cell>
          <cell r="Q48">
            <v>25</v>
          </cell>
          <cell r="R48">
            <v>25</v>
          </cell>
          <cell r="S48">
            <v>25</v>
          </cell>
          <cell r="T48">
            <v>25</v>
          </cell>
          <cell r="U48">
            <v>25</v>
          </cell>
          <cell r="V48">
            <v>25</v>
          </cell>
          <cell r="W48">
            <v>250</v>
          </cell>
          <cell r="AN48">
            <v>250</v>
          </cell>
          <cell r="AP48">
            <v>250</v>
          </cell>
          <cell r="AR48">
            <v>250</v>
          </cell>
        </row>
        <row r="49">
          <cell r="A49" t="str">
            <v>00064</v>
          </cell>
          <cell r="B49" t="str">
            <v>00153</v>
          </cell>
          <cell r="C49">
            <v>516</v>
          </cell>
          <cell r="D49" t="str">
            <v>00151</v>
          </cell>
          <cell r="E49">
            <v>55</v>
          </cell>
          <cell r="F49">
            <v>257</v>
          </cell>
          <cell r="G49" t="str">
            <v>Direct - Co Marketing Europ Pass</v>
          </cell>
          <cell r="H49">
            <v>36</v>
          </cell>
          <cell r="I49">
            <v>50</v>
          </cell>
          <cell r="J49">
            <v>140</v>
          </cell>
          <cell r="K49">
            <v>10</v>
          </cell>
          <cell r="L49">
            <v>10</v>
          </cell>
          <cell r="M49">
            <v>10</v>
          </cell>
          <cell r="N49">
            <v>20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50</v>
          </cell>
          <cell r="Y49">
            <v>14</v>
          </cell>
          <cell r="Z49">
            <v>0</v>
          </cell>
          <cell r="AD49">
            <v>50</v>
          </cell>
          <cell r="AF49">
            <v>-50</v>
          </cell>
          <cell r="AH49">
            <v>50</v>
          </cell>
          <cell r="AI49">
            <v>20</v>
          </cell>
          <cell r="AJ49">
            <v>0</v>
          </cell>
          <cell r="AK49">
            <v>20</v>
          </cell>
          <cell r="AL49">
            <v>-30</v>
          </cell>
          <cell r="AN49">
            <v>50</v>
          </cell>
          <cell r="AP49">
            <v>40</v>
          </cell>
          <cell r="AR49">
            <v>40</v>
          </cell>
        </row>
        <row r="50">
          <cell r="A50" t="str">
            <v>00064</v>
          </cell>
          <cell r="B50" t="str">
            <v>00054</v>
          </cell>
          <cell r="C50">
            <v>516</v>
          </cell>
          <cell r="D50" t="str">
            <v>00120</v>
          </cell>
          <cell r="E50">
            <v>57</v>
          </cell>
          <cell r="F50">
            <v>440</v>
          </cell>
          <cell r="G50" t="str">
            <v>Sito Internet</v>
          </cell>
          <cell r="H50">
            <v>52</v>
          </cell>
          <cell r="I50">
            <v>100</v>
          </cell>
          <cell r="J50">
            <v>100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50</v>
          </cell>
          <cell r="V50">
            <v>50</v>
          </cell>
          <cell r="W50">
            <v>100</v>
          </cell>
          <cell r="Y50">
            <v>48</v>
          </cell>
          <cell r="Z50">
            <v>0</v>
          </cell>
          <cell r="AD50">
            <v>0</v>
          </cell>
          <cell r="AF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50</v>
          </cell>
          <cell r="AP50">
            <v>50</v>
          </cell>
          <cell r="AR50">
            <v>50</v>
          </cell>
        </row>
        <row r="51">
          <cell r="W51">
            <v>0</v>
          </cell>
        </row>
        <row r="52">
          <cell r="A52" t="str">
            <v>00064</v>
          </cell>
          <cell r="B52" t="str">
            <v>00167</v>
          </cell>
          <cell r="C52" t="str">
            <v>064</v>
          </cell>
          <cell r="D52" t="str">
            <v>00744</v>
          </cell>
          <cell r="G52" t="str">
            <v>Formazione del personale (in capo a CSR)</v>
          </cell>
          <cell r="H52">
            <v>0</v>
          </cell>
          <cell r="I52">
            <v>25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10</v>
          </cell>
          <cell r="P52">
            <v>0</v>
          </cell>
          <cell r="Q52">
            <v>10</v>
          </cell>
          <cell r="R52">
            <v>0</v>
          </cell>
          <cell r="S52">
            <v>10</v>
          </cell>
          <cell r="T52">
            <v>0</v>
          </cell>
          <cell r="U52">
            <v>0</v>
          </cell>
          <cell r="V52">
            <v>10</v>
          </cell>
          <cell r="W52">
            <v>40</v>
          </cell>
          <cell r="AN52">
            <v>40</v>
          </cell>
          <cell r="AP52">
            <v>40</v>
          </cell>
          <cell r="AR52">
            <v>40</v>
          </cell>
        </row>
        <row r="53">
          <cell r="A53" t="str">
            <v>CDGR</v>
          </cell>
          <cell r="B53" t="str">
            <v>0583</v>
          </cell>
          <cell r="G53" t="str">
            <v>Spese di rappresentanza (CSR)</v>
          </cell>
          <cell r="H53">
            <v>0</v>
          </cell>
          <cell r="P53">
            <v>5</v>
          </cell>
          <cell r="W53">
            <v>5</v>
          </cell>
          <cell r="AN53">
            <v>5</v>
          </cell>
          <cell r="AP53">
            <v>5</v>
          </cell>
          <cell r="AR53">
            <v>5</v>
          </cell>
        </row>
        <row r="55">
          <cell r="A55" t="str">
            <v>Commesse</v>
          </cell>
        </row>
        <row r="57">
          <cell r="A57" t="str">
            <v>COMM.</v>
          </cell>
          <cell r="B57" t="str">
            <v>08642</v>
          </cell>
          <cell r="C57">
            <v>516</v>
          </cell>
          <cell r="E57">
            <v>59</v>
          </cell>
          <cell r="F57">
            <v>451</v>
          </cell>
          <cell r="G57" t="str">
            <v>Indagini Varie Finalizzate</v>
          </cell>
          <cell r="H57">
            <v>200</v>
          </cell>
          <cell r="I57">
            <v>300</v>
          </cell>
          <cell r="J57">
            <v>915</v>
          </cell>
          <cell r="K57">
            <v>0</v>
          </cell>
          <cell r="L57">
            <v>0</v>
          </cell>
          <cell r="M57">
            <v>50</v>
          </cell>
          <cell r="N57">
            <v>0</v>
          </cell>
          <cell r="O57">
            <v>0</v>
          </cell>
          <cell r="P57">
            <v>75</v>
          </cell>
          <cell r="Q57">
            <v>0</v>
          </cell>
          <cell r="R57">
            <v>0</v>
          </cell>
          <cell r="S57">
            <v>75</v>
          </cell>
          <cell r="T57">
            <v>0</v>
          </cell>
          <cell r="U57">
            <v>0</v>
          </cell>
          <cell r="V57">
            <v>100</v>
          </cell>
          <cell r="W57">
            <v>300</v>
          </cell>
          <cell r="Y57">
            <v>100</v>
          </cell>
          <cell r="Z57">
            <v>0</v>
          </cell>
          <cell r="AD57">
            <v>125</v>
          </cell>
          <cell r="AF57">
            <v>-125</v>
          </cell>
          <cell r="AH57">
            <v>125</v>
          </cell>
          <cell r="AI57">
            <v>115</v>
          </cell>
          <cell r="AJ57">
            <v>115</v>
          </cell>
          <cell r="AK57">
            <v>0</v>
          </cell>
          <cell r="AL57">
            <v>-10</v>
          </cell>
          <cell r="AN57">
            <v>300</v>
          </cell>
          <cell r="AP57">
            <v>300</v>
          </cell>
          <cell r="AR57">
            <v>300</v>
          </cell>
        </row>
        <row r="59">
          <cell r="A59" t="str">
            <v>Centri di Costo</v>
          </cell>
        </row>
        <row r="61">
          <cell r="A61" t="str">
            <v>CDGR</v>
          </cell>
          <cell r="B61" t="str">
            <v>0224</v>
          </cell>
          <cell r="C61">
            <v>516</v>
          </cell>
          <cell r="E61">
            <v>57</v>
          </cell>
          <cell r="F61">
            <v>450</v>
          </cell>
          <cell r="G61" t="str">
            <v>Informazione e Documentazione</v>
          </cell>
          <cell r="H61">
            <v>5</v>
          </cell>
          <cell r="I61">
            <v>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5</v>
          </cell>
          <cell r="T61">
            <v>0</v>
          </cell>
          <cell r="U61">
            <v>0</v>
          </cell>
          <cell r="V61">
            <v>0</v>
          </cell>
          <cell r="W61">
            <v>5</v>
          </cell>
          <cell r="AN61">
            <v>5</v>
          </cell>
          <cell r="AP61">
            <v>5</v>
          </cell>
          <cell r="AR61">
            <v>5</v>
          </cell>
        </row>
        <row r="62">
          <cell r="A62" t="str">
            <v>CDGR</v>
          </cell>
          <cell r="B62" t="str">
            <v>0236</v>
          </cell>
          <cell r="C62">
            <v>516</v>
          </cell>
          <cell r="E62">
            <v>57</v>
          </cell>
          <cell r="F62">
            <v>424</v>
          </cell>
          <cell r="G62" t="str">
            <v>Funzionamento Uffici</v>
          </cell>
          <cell r="H62">
            <v>6</v>
          </cell>
          <cell r="I62">
            <v>5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10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10</v>
          </cell>
          <cell r="AN62">
            <v>10</v>
          </cell>
          <cell r="AP62">
            <v>10</v>
          </cell>
          <cell r="AR62">
            <v>10</v>
          </cell>
        </row>
        <row r="63">
          <cell r="A63" t="str">
            <v>CDGR</v>
          </cell>
          <cell r="B63" t="str">
            <v>0335</v>
          </cell>
          <cell r="C63">
            <v>516</v>
          </cell>
          <cell r="E63">
            <v>57</v>
          </cell>
          <cell r="F63">
            <v>459</v>
          </cell>
          <cell r="G63" t="str">
            <v>Assistenze Professionali</v>
          </cell>
          <cell r="H63">
            <v>130</v>
          </cell>
          <cell r="I63">
            <v>100</v>
          </cell>
          <cell r="J63">
            <v>100</v>
          </cell>
          <cell r="K63">
            <v>0</v>
          </cell>
          <cell r="L63">
            <v>100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100</v>
          </cell>
          <cell r="Y63">
            <v>-30</v>
          </cell>
          <cell r="Z63">
            <v>0</v>
          </cell>
          <cell r="AD63">
            <v>100</v>
          </cell>
          <cell r="AF63">
            <v>-100</v>
          </cell>
          <cell r="AH63">
            <v>100</v>
          </cell>
          <cell r="AI63">
            <v>100</v>
          </cell>
          <cell r="AJ63">
            <v>0</v>
          </cell>
          <cell r="AK63">
            <v>100</v>
          </cell>
          <cell r="AL63">
            <v>0</v>
          </cell>
          <cell r="AN63">
            <v>100</v>
          </cell>
          <cell r="AP63">
            <v>100</v>
          </cell>
          <cell r="AR63">
            <v>100</v>
          </cell>
        </row>
        <row r="65">
          <cell r="G65" t="str">
            <v>TOTALE</v>
          </cell>
          <cell r="H65">
            <v>13925.8</v>
          </cell>
          <cell r="I65">
            <v>16048.803767585105</v>
          </cell>
          <cell r="J65">
            <v>24413</v>
          </cell>
          <cell r="K65">
            <v>1074.2836472987588</v>
          </cell>
          <cell r="L65">
            <v>1184.9927382078495</v>
          </cell>
          <cell r="M65">
            <v>1497.3927382078496</v>
          </cell>
          <cell r="N65">
            <v>1272.8927382078496</v>
          </cell>
          <cell r="O65">
            <v>1189.3302382078496</v>
          </cell>
          <cell r="P65">
            <v>1517.3845239221353</v>
          </cell>
          <cell r="Q65">
            <v>1375.1628572554687</v>
          </cell>
          <cell r="R65">
            <v>1375.0428572554688</v>
          </cell>
          <cell r="S65">
            <v>1685.7553572554687</v>
          </cell>
          <cell r="T65">
            <v>1526.288690588802</v>
          </cell>
          <cell r="U65">
            <v>1705.7886905888022</v>
          </cell>
          <cell r="V65">
            <v>1892.488690588802</v>
          </cell>
          <cell r="W65">
            <v>17296.803767585105</v>
          </cell>
          <cell r="Y65">
            <v>2124.0037675851036</v>
          </cell>
          <cell r="Z65">
            <v>24</v>
          </cell>
          <cell r="AD65">
            <v>7444.0623383380062</v>
          </cell>
          <cell r="AE65">
            <v>0</v>
          </cell>
          <cell r="AF65">
            <v>-7444.0623383380062</v>
          </cell>
          <cell r="AH65">
            <v>7444.0623383380062</v>
          </cell>
          <cell r="AI65">
            <v>3746</v>
          </cell>
          <cell r="AJ65">
            <v>1267</v>
          </cell>
          <cell r="AK65">
            <v>2479</v>
          </cell>
          <cell r="AL65">
            <v>-3698.0623383380062</v>
          </cell>
          <cell r="AN65">
            <v>20070</v>
          </cell>
          <cell r="AP65">
            <v>22732</v>
          </cell>
          <cell r="AR65">
            <v>25097</v>
          </cell>
          <cell r="AT65">
            <v>0</v>
          </cell>
        </row>
        <row r="67">
          <cell r="G67" t="str">
            <v>MARGINE LORDO</v>
          </cell>
        </row>
        <row r="69">
          <cell r="H69">
            <v>2002</v>
          </cell>
          <cell r="I69" t="str">
            <v>2002 Budget</v>
          </cell>
          <cell r="J69" t="str">
            <v>2002     1ª Rip.</v>
          </cell>
          <cell r="K69" t="str">
            <v>GEN</v>
          </cell>
          <cell r="L69" t="str">
            <v>FEB</v>
          </cell>
          <cell r="M69" t="str">
            <v>MAR</v>
          </cell>
          <cell r="N69" t="str">
            <v>APR</v>
          </cell>
          <cell r="O69" t="str">
            <v>MAG</v>
          </cell>
          <cell r="P69" t="str">
            <v>GIU</v>
          </cell>
          <cell r="Q69" t="str">
            <v>LUG</v>
          </cell>
          <cell r="R69" t="str">
            <v>AGO</v>
          </cell>
          <cell r="S69" t="str">
            <v>SET</v>
          </cell>
          <cell r="T69" t="str">
            <v>OTT</v>
          </cell>
          <cell r="U69" t="str">
            <v>NOV</v>
          </cell>
          <cell r="V69" t="str">
            <v>DIC</v>
          </cell>
          <cell r="W69">
            <v>2003</v>
          </cell>
          <cell r="Y69" t="str">
            <v>D Bdg.2001 - Cons. 2000</v>
          </cell>
          <cell r="Z69" t="str">
            <v>D 1ª Rip.2001 - Bdg. 2001</v>
          </cell>
          <cell r="AA69" t="str">
            <v>D 2ª Rip.2001 - Bdg. 2001</v>
          </cell>
          <cell r="AB69" t="str">
            <v>D 2ª Rip.2001 - 1ª Rip. 2001</v>
          </cell>
          <cell r="AD69" t="str">
            <v>Avanzamento Giugno 2ª Rip.</v>
          </cell>
          <cell r="AE69" t="str">
            <v>Consuntivo Giugno 2001</v>
          </cell>
          <cell r="AF69" t="str">
            <v>Scostamento</v>
          </cell>
          <cell r="AH69" t="str">
            <v>2ª Riprev. 2001 Giugno</v>
          </cell>
          <cell r="AI69" t="str">
            <v>Avanz. Giugno (Fatt. + Stime)</v>
          </cell>
          <cell r="AJ69" t="str">
            <v>Consuntivo Sap Maggio</v>
          </cell>
          <cell r="AK69" t="str">
            <v>Accertamento Giugno</v>
          </cell>
          <cell r="AL69" t="str">
            <v>Scostamento Av. Giu./2ª Rip.</v>
          </cell>
          <cell r="AN69">
            <v>2004</v>
          </cell>
          <cell r="AP69">
            <v>2005</v>
          </cell>
          <cell r="AR69">
            <v>2006</v>
          </cell>
        </row>
        <row r="71">
          <cell r="H71">
            <v>42602.2</v>
          </cell>
          <cell r="I71">
            <v>49308.944619790142</v>
          </cell>
          <cell r="J71">
            <v>66023</v>
          </cell>
          <cell r="K71">
            <v>4080.4190364512419</v>
          </cell>
          <cell r="L71">
            <v>4061.1671633205597</v>
          </cell>
          <cell r="M71">
            <v>3617.4908482227379</v>
          </cell>
          <cell r="N71">
            <v>3953.3050693757064</v>
          </cell>
          <cell r="O71">
            <v>4170.3896761518099</v>
          </cell>
          <cell r="P71">
            <v>3706.0575336789816</v>
          </cell>
          <cell r="Q71">
            <v>3995.7385768014178</v>
          </cell>
          <cell r="R71">
            <v>4170.6203918364463</v>
          </cell>
          <cell r="S71">
            <v>3726.5647032844554</v>
          </cell>
          <cell r="T71">
            <v>4390.8398631311902</v>
          </cell>
          <cell r="U71">
            <v>4459.1064183473263</v>
          </cell>
          <cell r="V71">
            <v>4125.7453391882573</v>
          </cell>
          <cell r="W71">
            <v>48457.444619790134</v>
          </cell>
          <cell r="Y71">
            <v>6705.7446197901354</v>
          </cell>
          <cell r="Z71">
            <v>-24</v>
          </cell>
          <cell r="AD71">
            <v>23588.829327201038</v>
          </cell>
          <cell r="AE71">
            <v>0</v>
          </cell>
          <cell r="AF71">
            <v>-23588.829327201038</v>
          </cell>
          <cell r="AN71">
            <v>56217.5</v>
          </cell>
          <cell r="AP71">
            <v>62500.5</v>
          </cell>
          <cell r="AR71">
            <v>69368</v>
          </cell>
          <cell r="AT71">
            <v>0</v>
          </cell>
        </row>
        <row r="74">
          <cell r="G74" t="str">
            <v>INVESTIMENTI</v>
          </cell>
          <cell r="H74" t="str">
            <v>Viacard - Telepass</v>
          </cell>
        </row>
        <row r="76">
          <cell r="A76" t="str">
            <v>WBS Progr./Attiv.</v>
          </cell>
          <cell r="E76" t="str">
            <v>F.</v>
          </cell>
          <cell r="F76" t="str">
            <v>C.</v>
          </cell>
          <cell r="G76" t="str">
            <v>Attività</v>
          </cell>
          <cell r="H76">
            <v>2002</v>
          </cell>
          <cell r="I76" t="str">
            <v>2002 Budget</v>
          </cell>
          <cell r="J76" t="str">
            <v>2002     1ª Rip.</v>
          </cell>
          <cell r="K76" t="str">
            <v>GEN</v>
          </cell>
          <cell r="L76" t="str">
            <v>FEB</v>
          </cell>
          <cell r="M76" t="str">
            <v>MAR</v>
          </cell>
          <cell r="N76" t="str">
            <v>APR</v>
          </cell>
          <cell r="O76" t="str">
            <v>MAG</v>
          </cell>
          <cell r="P76" t="str">
            <v>GIU</v>
          </cell>
          <cell r="Q76" t="str">
            <v>LUG</v>
          </cell>
          <cell r="R76" t="str">
            <v>AGO</v>
          </cell>
          <cell r="S76" t="str">
            <v>SET</v>
          </cell>
          <cell r="T76" t="str">
            <v>OTT</v>
          </cell>
          <cell r="U76" t="str">
            <v>NOV</v>
          </cell>
          <cell r="V76" t="str">
            <v>DIC</v>
          </cell>
          <cell r="W76">
            <v>2003</v>
          </cell>
          <cell r="Y76" t="str">
            <v>D Bdg.2001 - Cons. 2000</v>
          </cell>
          <cell r="Z76" t="str">
            <v>D 1ª Rip.2001 - Bdg. 2001</v>
          </cell>
          <cell r="AA76" t="str">
            <v>D 2ª Rip.2001 - Bdg. 2001</v>
          </cell>
          <cell r="AB76" t="str">
            <v>D 2ª Rip.2001 - 1ª Rip. 2001</v>
          </cell>
          <cell r="AD76" t="str">
            <v>Avanzamento Giugno 2ª Rip.</v>
          </cell>
          <cell r="AE76" t="str">
            <v>Consuntivo Giugno 2001</v>
          </cell>
          <cell r="AF76" t="str">
            <v>Scostamento</v>
          </cell>
          <cell r="AH76" t="str">
            <v>2ª Riprev. 2001 Giugno</v>
          </cell>
          <cell r="AI76" t="str">
            <v>Avanz. Giugno (Fatt. + Stime)</v>
          </cell>
          <cell r="AJ76" t="str">
            <v>Consuntivo Sap Maggio</v>
          </cell>
          <cell r="AK76" t="str">
            <v>Accertamento Giugno</v>
          </cell>
          <cell r="AL76" t="str">
            <v>Scostamento Av. Giu./2ª Rip.</v>
          </cell>
          <cell r="AN76">
            <v>2004</v>
          </cell>
          <cell r="AP76">
            <v>2005</v>
          </cell>
          <cell r="AR76">
            <v>2006</v>
          </cell>
        </row>
        <row r="78">
          <cell r="A78" t="str">
            <v>00064</v>
          </cell>
          <cell r="B78" t="str">
            <v>00076</v>
          </cell>
          <cell r="C78">
            <v>516</v>
          </cell>
          <cell r="D78" t="str">
            <v>00155</v>
          </cell>
          <cell r="E78">
            <v>32</v>
          </cell>
          <cell r="F78" t="str">
            <v>049</v>
          </cell>
          <cell r="G78" t="str">
            <v>Apparati Telepass</v>
          </cell>
          <cell r="H78">
            <v>17865</v>
          </cell>
          <cell r="I78">
            <v>15703.047360000002</v>
          </cell>
          <cell r="J78">
            <v>30243</v>
          </cell>
          <cell r="K78">
            <v>1438.008</v>
          </cell>
          <cell r="L78">
            <v>1395.27</v>
          </cell>
          <cell r="M78">
            <v>1503.3720000000001</v>
          </cell>
          <cell r="N78">
            <v>1452.4635000000001</v>
          </cell>
          <cell r="O78">
            <v>1424.8095000000001</v>
          </cell>
          <cell r="P78">
            <v>1328.0205000000001</v>
          </cell>
          <cell r="Q78">
            <v>1454.3489999999999</v>
          </cell>
          <cell r="R78">
            <v>1244.43</v>
          </cell>
          <cell r="S78">
            <v>1166.4960000000001</v>
          </cell>
          <cell r="T78">
            <v>1174.038</v>
          </cell>
          <cell r="U78">
            <v>1117.473</v>
          </cell>
          <cell r="V78">
            <v>1004.31786</v>
          </cell>
          <cell r="W78">
            <v>15703.047360000002</v>
          </cell>
          <cell r="Y78">
            <v>-2161.9526399999977</v>
          </cell>
          <cell r="Z78">
            <v>0</v>
          </cell>
          <cell r="AD78">
            <v>8541.9435000000012</v>
          </cell>
          <cell r="AF78">
            <v>-8541.9435000000012</v>
          </cell>
          <cell r="AH78">
            <v>8541.9435000000012</v>
          </cell>
          <cell r="AI78">
            <v>0</v>
          </cell>
          <cell r="AJ78">
            <v>0</v>
          </cell>
          <cell r="AK78">
            <v>0</v>
          </cell>
          <cell r="AL78">
            <v>-8541.9435000000012</v>
          </cell>
          <cell r="AN78">
            <v>17700</v>
          </cell>
          <cell r="AP78">
            <v>19000</v>
          </cell>
          <cell r="AR78">
            <v>17700</v>
          </cell>
          <cell r="AT78">
            <v>0</v>
          </cell>
        </row>
        <row r="79">
          <cell r="B79" t="str">
            <v>00076</v>
          </cell>
          <cell r="C79">
            <v>516</v>
          </cell>
          <cell r="D79" t="str">
            <v>00972</v>
          </cell>
          <cell r="E79">
            <v>32</v>
          </cell>
          <cell r="F79" t="str">
            <v>049</v>
          </cell>
          <cell r="G79" t="str">
            <v>SOLO ZTL Apparati Telepass Ricaricabili</v>
          </cell>
          <cell r="H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1">
          <cell r="G81" t="str">
            <v>TOTALE</v>
          </cell>
          <cell r="H81">
            <v>17865</v>
          </cell>
          <cell r="I81">
            <v>15703.047360000002</v>
          </cell>
          <cell r="J81">
            <v>30243</v>
          </cell>
          <cell r="K81">
            <v>1438.008</v>
          </cell>
          <cell r="L81">
            <v>1395.27</v>
          </cell>
          <cell r="M81">
            <v>1503.3720000000001</v>
          </cell>
          <cell r="N81">
            <v>1452.4635000000001</v>
          </cell>
          <cell r="O81">
            <v>1424.8095000000001</v>
          </cell>
          <cell r="P81">
            <v>1328.0205000000001</v>
          </cell>
          <cell r="Q81">
            <v>1454.3489999999999</v>
          </cell>
          <cell r="R81">
            <v>1244.43</v>
          </cell>
          <cell r="S81">
            <v>1166.4960000000001</v>
          </cell>
          <cell r="T81">
            <v>1174.038</v>
          </cell>
          <cell r="U81">
            <v>1117.473</v>
          </cell>
          <cell r="V81">
            <v>1004.31786</v>
          </cell>
          <cell r="W81">
            <v>15703.047360000002</v>
          </cell>
          <cell r="Y81">
            <v>-2161.9526399999977</v>
          </cell>
          <cell r="Z81">
            <v>0</v>
          </cell>
          <cell r="AD81">
            <v>8541.9435000000012</v>
          </cell>
          <cell r="AE81">
            <v>0</v>
          </cell>
          <cell r="AF81">
            <v>-8541.9435000000012</v>
          </cell>
          <cell r="AH81">
            <v>8541.9435000000012</v>
          </cell>
          <cell r="AI81">
            <v>0</v>
          </cell>
          <cell r="AJ81">
            <v>0</v>
          </cell>
          <cell r="AK81">
            <v>0</v>
          </cell>
          <cell r="AL81">
            <v>-8541.9435000000012</v>
          </cell>
          <cell r="AN81">
            <v>17700</v>
          </cell>
          <cell r="AP81">
            <v>19000</v>
          </cell>
          <cell r="AR81">
            <v>17700</v>
          </cell>
          <cell r="AT8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2">
          <cell r="A2" t="str">
            <v>Budget 2003</v>
          </cell>
        </row>
      </sheetData>
      <sheetData sheetId="15">
        <row r="2">
          <cell r="A2" t="str">
            <v>Budget 2003</v>
          </cell>
        </row>
      </sheetData>
      <sheetData sheetId="16">
        <row r="2">
          <cell r="A2" t="str">
            <v>Budget 2003</v>
          </cell>
        </row>
      </sheetData>
      <sheetData sheetId="17">
        <row r="2">
          <cell r="A2" t="str">
            <v>Budget 2003</v>
          </cell>
        </row>
      </sheetData>
      <sheetData sheetId="18">
        <row r="2">
          <cell r="A2" t="str">
            <v>Budget 2003</v>
          </cell>
        </row>
      </sheetData>
      <sheetData sheetId="19">
        <row r="2">
          <cell r="A2" t="str">
            <v>Budget 2003</v>
          </cell>
        </row>
      </sheetData>
      <sheetData sheetId="20">
        <row r="2">
          <cell r="A2" t="str">
            <v>Budget 2003</v>
          </cell>
        </row>
      </sheetData>
      <sheetData sheetId="21">
        <row r="2">
          <cell r="A2" t="str">
            <v>Budget 2003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Budget 2003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2">
          <cell r="A2" t="str">
            <v>Budget 2003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_ECOFIN ESEMPIO"/>
      <sheetName val="P_ECOFIN VUOTO"/>
      <sheetName val="Bdg. 2003"/>
      <sheetName val="Conto Economico"/>
      <sheetName val="Riepilo Costi Ricavi"/>
    </sheetNames>
    <sheetDataSet>
      <sheetData sheetId="0" refreshError="1">
        <row r="2">
          <cell r="A2" t="str">
            <v>ESEMPIO</v>
          </cell>
        </row>
        <row r="3">
          <cell r="A3" t="str">
            <v>Tratto da " Il business Plan nelle imprese di servizi" di Davide Del Cogliano e Mario Fabio Polidoro</v>
          </cell>
        </row>
        <row r="4">
          <cell r="A4" t="str">
            <v>Edizione  Franco Angeli - 1993</v>
          </cell>
        </row>
        <row r="5">
          <cell r="A5" t="str">
            <v>MODELLO ECONOMICO-FINANZIARIO</v>
          </cell>
        </row>
        <row r="6">
          <cell r="A6" t="str">
            <v>PARAMETRI DI INPUT   :</v>
          </cell>
          <cell r="B6" t="str">
            <v>I ANNO</v>
          </cell>
          <cell r="C6" t="str">
            <v>II ANNO</v>
          </cell>
          <cell r="D6" t="str">
            <v>III ANNO</v>
          </cell>
          <cell r="E6" t="str">
            <v>IV ANNO</v>
          </cell>
          <cell r="F6" t="str">
            <v>V ANNO</v>
          </cell>
        </row>
        <row r="7">
          <cell r="A7" t="str">
            <v>Aliquota % I.V.A.</v>
          </cell>
          <cell r="B7">
            <v>0.19</v>
          </cell>
          <cell r="C7">
            <v>0.19</v>
          </cell>
          <cell r="D7">
            <v>0.19</v>
          </cell>
          <cell r="E7">
            <v>0.19</v>
          </cell>
          <cell r="F7">
            <v>0.19</v>
          </cell>
        </row>
        <row r="8">
          <cell r="A8" t="str">
            <v>Limite regime IVA trimestrale in mil. fatt. anno</v>
          </cell>
          <cell r="B8">
            <v>480</v>
          </cell>
          <cell r="C8">
            <v>480</v>
          </cell>
          <cell r="D8">
            <v>480</v>
          </cell>
          <cell r="E8">
            <v>480</v>
          </cell>
          <cell r="F8">
            <v>480</v>
          </cell>
        </row>
        <row r="9">
          <cell r="A9" t="str">
            <v>Inflazione</v>
          </cell>
          <cell r="B9">
            <v>0.05</v>
          </cell>
          <cell r="C9">
            <v>0.04</v>
          </cell>
          <cell r="D9">
            <v>3.5000000000000003E-2</v>
          </cell>
          <cell r="E9">
            <v>3.5000000000000003E-2</v>
          </cell>
        </row>
        <row r="10">
          <cell r="A10" t="str">
            <v>Cassa desiderata</v>
          </cell>
          <cell r="B10">
            <v>5000</v>
          </cell>
          <cell r="C10">
            <v>5000</v>
          </cell>
          <cell r="D10">
            <v>5000</v>
          </cell>
          <cell r="E10">
            <v>5000</v>
          </cell>
          <cell r="F10">
            <v>5000</v>
          </cell>
        </row>
        <row r="11">
          <cell r="A11" t="str">
            <v xml:space="preserve">% accantonamento annuo svalutazione crediti </v>
          </cell>
          <cell r="B11">
            <v>5.0000000000000001E-3</v>
          </cell>
          <cell r="C11">
            <v>5.0000000000000001E-3</v>
          </cell>
          <cell r="D11">
            <v>5.0000000000000001E-3</v>
          </cell>
          <cell r="E11">
            <v>5.0000000000000001E-3</v>
          </cell>
          <cell r="F11">
            <v>5.0000000000000001E-3</v>
          </cell>
        </row>
        <row r="12">
          <cell r="A12" t="str">
            <v>Max livello  % Fondo svalutazione su crediti</v>
          </cell>
          <cell r="B12">
            <v>0.05</v>
          </cell>
          <cell r="C12">
            <v>0.05</v>
          </cell>
          <cell r="D12">
            <v>0.05</v>
          </cell>
          <cell r="E12">
            <v>0.05</v>
          </cell>
          <cell r="F12">
            <v>0.05</v>
          </cell>
        </row>
        <row r="13">
          <cell r="A13" t="str">
            <v>Crediti diversi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Debiti diversi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Tasso di attualizzazione dei flussi di cassa</v>
          </cell>
          <cell r="B15">
            <v>0</v>
          </cell>
          <cell r="C15" t="str">
            <v>Se=0 Attualizzazione al ROI minimo medio</v>
          </cell>
        </row>
        <row r="17">
          <cell r="A17" t="str">
            <v>RIEPILOGO DELL'IVA</v>
          </cell>
        </row>
        <row r="18">
          <cell r="B18" t="str">
            <v>I ANNO</v>
          </cell>
          <cell r="C18" t="str">
            <v>II ANNO</v>
          </cell>
          <cell r="D18" t="str">
            <v>III ANNO</v>
          </cell>
          <cell r="E18" t="str">
            <v>IV ANNO</v>
          </cell>
          <cell r="F18" t="str">
            <v>V ANNO</v>
          </cell>
        </row>
        <row r="19">
          <cell r="A19" t="str">
            <v>I.V.A. a Credito</v>
          </cell>
        </row>
        <row r="20">
          <cell r="A20" t="str">
            <v>Totale I.V.A. a Credito</v>
          </cell>
          <cell r="B20">
            <v>219146</v>
          </cell>
          <cell r="C20">
            <v>207823.52</v>
          </cell>
          <cell r="D20">
            <v>232561.90760000001</v>
          </cell>
          <cell r="E20">
            <v>282987.28702199995</v>
          </cell>
          <cell r="F20">
            <v>265534.07796221494</v>
          </cell>
        </row>
        <row r="22">
          <cell r="A22" t="str">
            <v>I. V.A. a Debito</v>
          </cell>
        </row>
        <row r="23">
          <cell r="A23" t="str">
            <v>Totale I.V.A. a Debito</v>
          </cell>
          <cell r="B23">
            <v>-351291</v>
          </cell>
          <cell r="C23">
            <v>-534683.56000000006</v>
          </cell>
          <cell r="D23">
            <v>-697997.37600000005</v>
          </cell>
          <cell r="E23">
            <v>-992363.7056799999</v>
          </cell>
          <cell r="F23">
            <v>-1103734.2190165198</v>
          </cell>
        </row>
        <row r="25">
          <cell r="A25" t="str">
            <v>Saldo I.V.A.</v>
          </cell>
          <cell r="B25">
            <v>-132145</v>
          </cell>
          <cell r="C25">
            <v>-326860.04000000004</v>
          </cell>
          <cell r="D25">
            <v>-465435.46840000001</v>
          </cell>
          <cell r="E25">
            <v>-709376.41865799995</v>
          </cell>
          <cell r="F25">
            <v>-838200.1410543049</v>
          </cell>
        </row>
        <row r="27">
          <cell r="A27" t="str">
            <v>Saldo cumulativo</v>
          </cell>
          <cell r="B27">
            <v>-132145</v>
          </cell>
          <cell r="C27">
            <v>-326860.04000000004</v>
          </cell>
          <cell r="D27">
            <v>-465435.46840000001</v>
          </cell>
          <cell r="E27">
            <v>-709376.41865799995</v>
          </cell>
          <cell r="F27">
            <v>-838200.1410543049</v>
          </cell>
        </row>
        <row r="29">
          <cell r="A29" t="str">
            <v>Regime I.V.A. (Trim/Mens)</v>
          </cell>
          <cell r="B29" t="str">
            <v>TRIM</v>
          </cell>
          <cell r="C29" t="str">
            <v>MENS</v>
          </cell>
          <cell r="D29" t="str">
            <v>MENS</v>
          </cell>
          <cell r="E29" t="str">
            <v>MENS</v>
          </cell>
          <cell r="F29" t="str">
            <v>MENS</v>
          </cell>
        </row>
        <row r="31">
          <cell r="A31" t="str">
            <v>Credito I.V.A.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Debito I.V.A.</v>
          </cell>
          <cell r="B32">
            <v>-33036.25</v>
          </cell>
          <cell r="C32">
            <v>-27238.33666666667</v>
          </cell>
          <cell r="D32">
            <v>-38786.289033333334</v>
          </cell>
          <cell r="E32">
            <v>-59114.701554833329</v>
          </cell>
          <cell r="F32">
            <v>-69850.011754525403</v>
          </cell>
        </row>
        <row r="35">
          <cell r="A35" t="str">
            <v>CONTO ECONOMICO (Lit. 000)</v>
          </cell>
        </row>
        <row r="36">
          <cell r="B36" t="str">
            <v>I ANNO</v>
          </cell>
          <cell r="C36" t="str">
            <v>II ANNO</v>
          </cell>
          <cell r="D36" t="str">
            <v>III ANNO</v>
          </cell>
          <cell r="E36" t="str">
            <v>IV ANNO</v>
          </cell>
          <cell r="F36" t="str">
            <v>V ANNO</v>
          </cell>
        </row>
        <row r="37">
          <cell r="A37" t="str">
            <v>Ricavi lordi</v>
          </cell>
          <cell r="B37">
            <v>2151000</v>
          </cell>
          <cell r="C37">
            <v>3194360</v>
          </cell>
          <cell r="D37">
            <v>4164056</v>
          </cell>
          <cell r="E37">
            <v>5879044.0799999991</v>
          </cell>
          <cell r="F37">
            <v>6518954.7961199982</v>
          </cell>
        </row>
        <row r="38">
          <cell r="A38" t="str">
            <v>(-) Sconti commerciali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RICAVI  NETTI</v>
          </cell>
          <cell r="B39">
            <v>2151000</v>
          </cell>
          <cell r="C39">
            <v>3194360</v>
          </cell>
          <cell r="D39">
            <v>4164056</v>
          </cell>
          <cell r="E39">
            <v>5879044.0799999991</v>
          </cell>
          <cell r="F39">
            <v>6518954.7961199982</v>
          </cell>
        </row>
        <row r="41">
          <cell r="A41" t="str">
            <v>Rimanenze iniziali</v>
          </cell>
          <cell r="B41">
            <v>0</v>
          </cell>
          <cell r="C41">
            <v>36875</v>
          </cell>
          <cell r="D41">
            <v>70000</v>
          </cell>
          <cell r="E41">
            <v>81125</v>
          </cell>
          <cell r="F41">
            <v>94625</v>
          </cell>
        </row>
        <row r="42">
          <cell r="A42" t="str">
            <v>Acquisti</v>
          </cell>
          <cell r="B42">
            <v>177500</v>
          </cell>
          <cell r="C42">
            <v>310000</v>
          </cell>
          <cell r="D42">
            <v>332500</v>
          </cell>
          <cell r="E42">
            <v>387000</v>
          </cell>
          <cell r="F42">
            <v>433500</v>
          </cell>
        </row>
        <row r="43">
          <cell r="A43" t="str">
            <v>Rimanenze finali</v>
          </cell>
          <cell r="B43">
            <v>-36875</v>
          </cell>
          <cell r="C43">
            <v>-70000</v>
          </cell>
          <cell r="D43">
            <v>-81125</v>
          </cell>
          <cell r="E43">
            <v>-94625</v>
          </cell>
          <cell r="F43">
            <v>-106125</v>
          </cell>
        </row>
        <row r="44">
          <cell r="A44" t="str">
            <v xml:space="preserve">Manodopera </v>
          </cell>
          <cell r="B44">
            <v>565000</v>
          </cell>
          <cell r="C44">
            <v>873600</v>
          </cell>
          <cell r="D44">
            <v>1393938</v>
          </cell>
          <cell r="E44">
            <v>1960770.24</v>
          </cell>
          <cell r="F44">
            <v>2409909.1730999998</v>
          </cell>
        </row>
        <row r="45">
          <cell r="A45" t="str">
            <v>Prestazioni esterne</v>
          </cell>
          <cell r="B45">
            <v>431900</v>
          </cell>
          <cell r="C45">
            <v>520338</v>
          </cell>
          <cell r="D45">
            <v>503324.64</v>
          </cell>
          <cell r="E45">
            <v>659754.62279999978</v>
          </cell>
          <cell r="F45">
            <v>500027.3267534998</v>
          </cell>
        </row>
        <row r="46">
          <cell r="A46" t="str">
            <v>Costi generali industriali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Ammortamenti dei beni strumentali alla produz.</v>
          </cell>
          <cell r="B47">
            <v>27250</v>
          </cell>
          <cell r="C47">
            <v>58728</v>
          </cell>
          <cell r="D47">
            <v>71262</v>
          </cell>
          <cell r="E47">
            <v>85058</v>
          </cell>
          <cell r="F47">
            <v>94868</v>
          </cell>
        </row>
        <row r="48">
          <cell r="A48" t="str">
            <v>COSTO DEL VENDUTO</v>
          </cell>
          <cell r="B48">
            <v>1164775</v>
          </cell>
          <cell r="C48">
            <v>1729541</v>
          </cell>
          <cell r="D48">
            <v>2289899.64</v>
          </cell>
          <cell r="E48">
            <v>3079082.8628000002</v>
          </cell>
          <cell r="F48">
            <v>3426804.4998534997</v>
          </cell>
        </row>
        <row r="50">
          <cell r="A50" t="str">
            <v>MARGINE LORDO IND.LE</v>
          </cell>
          <cell r="B50">
            <v>986225</v>
          </cell>
          <cell r="C50">
            <v>1464819</v>
          </cell>
          <cell r="D50">
            <v>1874156.3599999999</v>
          </cell>
          <cell r="E50">
            <v>2799961.2171999989</v>
          </cell>
          <cell r="F50">
            <v>3092150.2962664985</v>
          </cell>
        </row>
        <row r="52">
          <cell r="A52" t="str">
            <v>Costi  vendita</v>
          </cell>
          <cell r="B52">
            <v>215100</v>
          </cell>
          <cell r="C52">
            <v>319436</v>
          </cell>
          <cell r="D52">
            <v>416405.6</v>
          </cell>
          <cell r="E52">
            <v>587904.40799999994</v>
          </cell>
          <cell r="F52">
            <v>651895.47961199982</v>
          </cell>
        </row>
        <row r="53">
          <cell r="A53" t="str">
            <v>Costi  distribuzione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 t="str">
            <v>Costi  di comunicazione</v>
          </cell>
          <cell r="B54">
            <v>50000</v>
          </cell>
          <cell r="C54">
            <v>52000</v>
          </cell>
          <cell r="D54">
            <v>54080</v>
          </cell>
          <cell r="E54">
            <v>55972.800000000003</v>
          </cell>
          <cell r="F54">
            <v>57931.847999999991</v>
          </cell>
        </row>
        <row r="55">
          <cell r="A55" t="str">
            <v>Accantonamento svalutazione crediti</v>
          </cell>
          <cell r="B55">
            <v>2346.3825000000002</v>
          </cell>
          <cell r="C55">
            <v>4118.0624333333326</v>
          </cell>
          <cell r="D55">
            <v>6194.0333000000001</v>
          </cell>
          <cell r="E55">
            <v>9328.0832735999993</v>
          </cell>
          <cell r="F55">
            <v>10343.408276510396</v>
          </cell>
        </row>
        <row r="56">
          <cell r="A56" t="str">
            <v>Costi generali e amministrativi</v>
          </cell>
          <cell r="B56">
            <v>160000</v>
          </cell>
          <cell r="C56">
            <v>300930</v>
          </cell>
          <cell r="D56">
            <v>346215</v>
          </cell>
          <cell r="E56">
            <v>531426.24</v>
          </cell>
          <cell r="F56">
            <v>611242.59840000002</v>
          </cell>
        </row>
        <row r="57">
          <cell r="A57" t="str">
            <v xml:space="preserve">Costo del personale </v>
          </cell>
          <cell r="B57">
            <v>325000</v>
          </cell>
          <cell r="C57">
            <v>452400</v>
          </cell>
          <cell r="D57">
            <v>651222</v>
          </cell>
          <cell r="E57">
            <v>746429.58</v>
          </cell>
          <cell r="F57">
            <v>876330.60839999991</v>
          </cell>
        </row>
        <row r="58">
          <cell r="A58" t="str">
            <v>Prestazioni esterne</v>
          </cell>
          <cell r="B58">
            <v>186000</v>
          </cell>
          <cell r="C58">
            <v>128960</v>
          </cell>
          <cell r="D58">
            <v>200210.4</v>
          </cell>
          <cell r="E58">
            <v>224485.91099999996</v>
          </cell>
          <cell r="F58">
            <v>196597.85359499994</v>
          </cell>
        </row>
        <row r="59">
          <cell r="A59" t="str">
            <v xml:space="preserve">Ammortamenti </v>
          </cell>
          <cell r="B59">
            <v>6850</v>
          </cell>
          <cell r="C59">
            <v>15460</v>
          </cell>
          <cell r="D59">
            <v>19780</v>
          </cell>
          <cell r="E59">
            <v>23560</v>
          </cell>
          <cell r="F59">
            <v>25750</v>
          </cell>
        </row>
        <row r="60">
          <cell r="A60" t="str">
            <v>COSTI OPERATIVI</v>
          </cell>
          <cell r="B60">
            <v>945296.38250000007</v>
          </cell>
          <cell r="C60">
            <v>1273304.0624333334</v>
          </cell>
          <cell r="D60">
            <v>1694107.0332999998</v>
          </cell>
          <cell r="E60">
            <v>2179107.0222735996</v>
          </cell>
          <cell r="F60">
            <v>2430091.79628351</v>
          </cell>
        </row>
        <row r="62">
          <cell r="A62" t="str">
            <v>REDDITO OPERATIVO</v>
          </cell>
          <cell r="B62">
            <v>40928.617499999935</v>
          </cell>
          <cell r="C62">
            <v>191514.93756666663</v>
          </cell>
          <cell r="D62">
            <v>180049.32670000009</v>
          </cell>
          <cell r="E62">
            <v>620854.19492639927</v>
          </cell>
          <cell r="F62">
            <v>662058.49998298846</v>
          </cell>
        </row>
        <row r="64">
          <cell r="A64" t="str">
            <v>Oneri (Proventi)  finanziari  netti</v>
          </cell>
          <cell r="B64">
            <v>22823.294216269311</v>
          </cell>
          <cell r="C64">
            <v>58537.211031365245</v>
          </cell>
          <cell r="D64">
            <v>87050.962162932934</v>
          </cell>
          <cell r="E64">
            <v>98477.423180623446</v>
          </cell>
          <cell r="F64">
            <v>96886.691526095237</v>
          </cell>
        </row>
        <row r="65">
          <cell r="A65" t="str">
            <v>RISULTATO GESTIONE FINANZIARIA</v>
          </cell>
          <cell r="B65">
            <v>-22823.294216269311</v>
          </cell>
          <cell r="C65">
            <v>-58537.211031365245</v>
          </cell>
          <cell r="D65">
            <v>-87050.962162932934</v>
          </cell>
          <cell r="E65">
            <v>-98477.423180623446</v>
          </cell>
          <cell r="F65">
            <v>-96886.691526095237</v>
          </cell>
        </row>
        <row r="67">
          <cell r="A67" t="str">
            <v>Componenti straord. positivi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 t="str">
            <v>Componenti straord.  negativi</v>
          </cell>
        </row>
        <row r="69">
          <cell r="A69" t="str">
            <v>RISULTATO GESTIONE STRAORDINARIA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1">
          <cell r="A71" t="str">
            <v>RISULTATO ANTE IMPOSTE</v>
          </cell>
          <cell r="B71">
            <v>18105.323283730624</v>
          </cell>
          <cell r="C71">
            <v>132977.72653530139</v>
          </cell>
          <cell r="D71">
            <v>92998.364537067158</v>
          </cell>
          <cell r="E71">
            <v>522376.77174577583</v>
          </cell>
          <cell r="F71">
            <v>565171.8084568932</v>
          </cell>
        </row>
        <row r="73">
          <cell r="A73" t="str">
            <v>Imposte</v>
          </cell>
          <cell r="B73">
            <v>9414.768107539925</v>
          </cell>
          <cell r="C73">
            <v>69148.417798356721</v>
          </cell>
          <cell r="D73">
            <v>48359.149559274927</v>
          </cell>
          <cell r="E73">
            <v>271635.92130780342</v>
          </cell>
          <cell r="F73">
            <v>293889.34039758448</v>
          </cell>
        </row>
        <row r="75">
          <cell r="A75" t="str">
            <v>RISULTATO NETTO</v>
          </cell>
          <cell r="B75">
            <v>8690.5551761906991</v>
          </cell>
          <cell r="C75">
            <v>63829.308736944673</v>
          </cell>
          <cell r="D75">
            <v>44639.214977792231</v>
          </cell>
          <cell r="E75">
            <v>250740.8504379724</v>
          </cell>
          <cell r="F75">
            <v>271282.46805930871</v>
          </cell>
        </row>
        <row r="77">
          <cell r="A77" t="str">
            <v>STATO PATRIMONIALE (Lit. 000)</v>
          </cell>
        </row>
        <row r="78">
          <cell r="B78" t="str">
            <v>I ANNO</v>
          </cell>
          <cell r="C78" t="str">
            <v>II ANNO</v>
          </cell>
          <cell r="D78" t="str">
            <v>III ANNO</v>
          </cell>
          <cell r="E78" t="str">
            <v>IV ANNO</v>
          </cell>
          <cell r="F78" t="str">
            <v>V ANNO</v>
          </cell>
        </row>
        <row r="80">
          <cell r="A80" t="str">
            <v>IMPIEGHI</v>
          </cell>
        </row>
        <row r="81">
          <cell r="A81" t="str">
            <v>Gestione caratteristica:</v>
          </cell>
        </row>
        <row r="82">
          <cell r="A82" t="str">
            <v>CASSA DESIDERATA</v>
          </cell>
          <cell r="B82">
            <v>5000</v>
          </cell>
          <cell r="C82">
            <v>5000</v>
          </cell>
          <cell r="D82">
            <v>5000</v>
          </cell>
          <cell r="E82">
            <v>5000</v>
          </cell>
          <cell r="F82">
            <v>5000</v>
          </cell>
        </row>
        <row r="84">
          <cell r="A84" t="str">
            <v>Crediti v/clienti</v>
          </cell>
          <cell r="B84">
            <v>469276.5</v>
          </cell>
          <cell r="C84">
            <v>823612.48666666658</v>
          </cell>
          <cell r="D84">
            <v>1238806.6599999999</v>
          </cell>
          <cell r="E84">
            <v>1865616.6547199998</v>
          </cell>
          <cell r="F84">
            <v>2068681.6553020792</v>
          </cell>
        </row>
        <row r="85">
          <cell r="A85" t="str">
            <v>(-) Fondo svalutazione crediti</v>
          </cell>
          <cell r="B85">
            <v>-2346.3825000000002</v>
          </cell>
          <cell r="C85">
            <v>-6464.4449333333323</v>
          </cell>
          <cell r="D85">
            <v>-12658.478233333331</v>
          </cell>
          <cell r="E85">
            <v>-21986.561506933329</v>
          </cell>
          <cell r="F85">
            <v>-32329.969783443725</v>
          </cell>
        </row>
        <row r="86">
          <cell r="A86" t="str">
            <v>Magazzino</v>
          </cell>
          <cell r="B86">
            <v>36875</v>
          </cell>
          <cell r="C86">
            <v>70000</v>
          </cell>
          <cell r="D86">
            <v>81125</v>
          </cell>
          <cell r="E86">
            <v>94625</v>
          </cell>
          <cell r="F86">
            <v>106125</v>
          </cell>
        </row>
        <row r="87">
          <cell r="A87" t="str">
            <v>(-) Debiti v/fornitori</v>
          </cell>
          <cell r="B87">
            <v>-85361.791666666657</v>
          </cell>
          <cell r="C87">
            <v>-99915.853333333333</v>
          </cell>
          <cell r="D87">
            <v>-143951.11499999999</v>
          </cell>
          <cell r="E87">
            <v>-182241.4362008333</v>
          </cell>
          <cell r="F87">
            <v>-177046.83269915247</v>
          </cell>
        </row>
        <row r="88">
          <cell r="A88" t="str">
            <v xml:space="preserve">(+/-) Saldo posizione IVA v/Erario </v>
          </cell>
          <cell r="B88">
            <v>-33036.25</v>
          </cell>
          <cell r="C88">
            <v>-27238.33666666667</v>
          </cell>
          <cell r="D88">
            <v>-38786.289033333334</v>
          </cell>
          <cell r="E88">
            <v>-59114.701554833329</v>
          </cell>
          <cell r="F88">
            <v>-69850.011754525403</v>
          </cell>
        </row>
        <row r="89">
          <cell r="A89" t="str">
            <v>(-) Debiti vs. Enti Previdenziali</v>
          </cell>
          <cell r="B89">
            <v>-38338.461538461546</v>
          </cell>
          <cell r="C89">
            <v>-57120</v>
          </cell>
          <cell r="D89">
            <v>-88099.199999999997</v>
          </cell>
          <cell r="E89">
            <v>-116617.83839999999</v>
          </cell>
          <cell r="F89">
            <v>-141561.09827999998</v>
          </cell>
        </row>
        <row r="90">
          <cell r="A90" t="str">
            <v>CAPITALE CIRCOLANTE OPERATIVO NETTO</v>
          </cell>
          <cell r="B90">
            <v>347068.61429487175</v>
          </cell>
          <cell r="C90">
            <v>702873.8517333332</v>
          </cell>
          <cell r="D90">
            <v>1036436.5777333332</v>
          </cell>
          <cell r="E90">
            <v>1580281.1170573996</v>
          </cell>
          <cell r="F90">
            <v>1754018.7427849576</v>
          </cell>
        </row>
        <row r="92">
          <cell r="A92" t="str">
            <v>Fabbricati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 t="str">
            <v>Impianti e macchinari</v>
          </cell>
          <cell r="B93">
            <v>242500</v>
          </cell>
          <cell r="C93">
            <v>278980</v>
          </cell>
          <cell r="D93">
            <v>337090</v>
          </cell>
          <cell r="E93">
            <v>371990</v>
          </cell>
          <cell r="F93">
            <v>395890</v>
          </cell>
        </row>
        <row r="94">
          <cell r="A94" t="str">
            <v>Mobili e arredi</v>
          </cell>
          <cell r="B94">
            <v>77500</v>
          </cell>
          <cell r="C94">
            <v>100900</v>
          </cell>
          <cell r="D94">
            <v>140050</v>
          </cell>
          <cell r="E94">
            <v>172250</v>
          </cell>
          <cell r="F94">
            <v>201250</v>
          </cell>
        </row>
        <row r="95">
          <cell r="A95" t="str">
            <v>Attrezzature</v>
          </cell>
          <cell r="B95">
            <v>28000</v>
          </cell>
          <cell r="C95">
            <v>28000</v>
          </cell>
          <cell r="D95">
            <v>43200</v>
          </cell>
          <cell r="E95">
            <v>43200</v>
          </cell>
          <cell r="F95">
            <v>43200</v>
          </cell>
        </row>
        <row r="96">
          <cell r="A96" t="str">
            <v>(-) Fondi ammortamento</v>
          </cell>
          <cell r="B96">
            <v>-34100</v>
          </cell>
          <cell r="C96">
            <v>-108288</v>
          </cell>
          <cell r="D96">
            <v>-199330</v>
          </cell>
          <cell r="E96">
            <v>-307948</v>
          </cell>
          <cell r="F96">
            <v>-428566</v>
          </cell>
        </row>
        <row r="97">
          <cell r="A97" t="str">
            <v>IMMOBILIZZAZIONI TECNICHE NETTE</v>
          </cell>
          <cell r="B97">
            <v>313900</v>
          </cell>
          <cell r="C97">
            <v>299592</v>
          </cell>
          <cell r="D97">
            <v>321010</v>
          </cell>
          <cell r="E97">
            <v>279492</v>
          </cell>
          <cell r="F97">
            <v>211774</v>
          </cell>
        </row>
        <row r="99">
          <cell r="A99" t="str">
            <v>IMMOBILIZZAZIONI IMMATERIALI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1">
          <cell r="A101" t="str">
            <v>(-) Fondo T.F.R.</v>
          </cell>
          <cell r="B101">
            <v>-40940</v>
          </cell>
          <cell r="C101">
            <v>-96516</v>
          </cell>
          <cell r="D101">
            <v>-178896.6</v>
          </cell>
          <cell r="E101">
            <v>-282830.93189999997</v>
          </cell>
          <cell r="F101">
            <v>-402428.62887749996</v>
          </cell>
        </row>
        <row r="103">
          <cell r="A103" t="str">
            <v>CAPITALE INVESTITO NETTO DELLA GESTIONE CARATTERISTICA</v>
          </cell>
          <cell r="B103">
            <v>625028.61429487169</v>
          </cell>
          <cell r="C103">
            <v>910949.8517333332</v>
          </cell>
          <cell r="D103">
            <v>1183549.9777333331</v>
          </cell>
          <cell r="E103">
            <v>1581942.1851573996</v>
          </cell>
          <cell r="F103">
            <v>1568364.1139074578</v>
          </cell>
        </row>
        <row r="105">
          <cell r="A105" t="str">
            <v>Gestione extra-caratteristica:</v>
          </cell>
        </row>
        <row r="107">
          <cell r="A107" t="str">
            <v>CREDITI VS. BANCHE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</row>
        <row r="109">
          <cell r="A109" t="str">
            <v>Crediti diversi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</row>
        <row r="110">
          <cell r="A110" t="str">
            <v xml:space="preserve">(-) Debiti diversi 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</row>
        <row r="111">
          <cell r="A111" t="str">
            <v>Crediti v/Erario ( Imposte)</v>
          </cell>
          <cell r="B111">
            <v>0</v>
          </cell>
          <cell r="C111">
            <v>9226.4727453891264</v>
          </cell>
          <cell r="D111">
            <v>67765.449442389581</v>
          </cell>
          <cell r="E111">
            <v>47391.966568089425</v>
          </cell>
          <cell r="F111">
            <v>266203.20288164733</v>
          </cell>
        </row>
        <row r="112">
          <cell r="A112" t="str">
            <v>(-) Fondo Imposte</v>
          </cell>
          <cell r="B112">
            <v>-9414.768107539925</v>
          </cell>
          <cell r="C112">
            <v>-69148.417798356721</v>
          </cell>
          <cell r="D112">
            <v>-48359.149559274927</v>
          </cell>
          <cell r="E112">
            <v>-271635.92130780342</v>
          </cell>
          <cell r="F112">
            <v>-293889.34039758448</v>
          </cell>
        </row>
        <row r="113">
          <cell r="A113" t="str">
            <v>ALTRI ELEMENTI DEL CAPITALE INVESTITO</v>
          </cell>
          <cell r="B113">
            <v>-9414.768107539925</v>
          </cell>
          <cell r="C113">
            <v>-59921.945052967596</v>
          </cell>
          <cell r="D113">
            <v>19406.299883114654</v>
          </cell>
          <cell r="E113">
            <v>-224243.95473971398</v>
          </cell>
          <cell r="F113">
            <v>-27686.137515937153</v>
          </cell>
        </row>
        <row r="115">
          <cell r="A115" t="str">
            <v>CAPITALE INVESTITO NETTO DELLA GESTIONE EXTRA-CARATTERISTICA</v>
          </cell>
          <cell r="B115">
            <v>-9414.768107539925</v>
          </cell>
          <cell r="C115">
            <v>-59921.945052967596</v>
          </cell>
          <cell r="D115">
            <v>19406.299883114654</v>
          </cell>
          <cell r="E115">
            <v>-224243.95473971398</v>
          </cell>
          <cell r="F115">
            <v>-27686.137515937153</v>
          </cell>
        </row>
        <row r="117">
          <cell r="A117" t="str">
            <v>CAPITALE INVESTITO NETTO</v>
          </cell>
          <cell r="B117">
            <v>615613.84618733171</v>
          </cell>
          <cell r="C117">
            <v>851027.90668036556</v>
          </cell>
          <cell r="D117">
            <v>1202956.2776164478</v>
          </cell>
          <cell r="E117">
            <v>1357698.2304176856</v>
          </cell>
          <cell r="F117">
            <v>1540677.9763915206</v>
          </cell>
        </row>
        <row r="120">
          <cell r="B120" t="str">
            <v>I ANNO</v>
          </cell>
          <cell r="C120" t="str">
            <v>II ANNO</v>
          </cell>
          <cell r="D120" t="str">
            <v>III ANNO</v>
          </cell>
          <cell r="E120" t="str">
            <v>IV ANNO</v>
          </cell>
          <cell r="F120" t="str">
            <v>V ANNO</v>
          </cell>
        </row>
        <row r="122">
          <cell r="A122" t="str">
            <v>FONTI</v>
          </cell>
        </row>
        <row r="124">
          <cell r="A124" t="str">
            <v>Debiti v/banche</v>
          </cell>
          <cell r="B124">
            <v>54594.772867671592</v>
          </cell>
          <cell r="C124">
            <v>172666.56658259648</v>
          </cell>
          <cell r="D124">
            <v>421276.04760287446</v>
          </cell>
          <cell r="E124">
            <v>413103.35230746033</v>
          </cell>
          <cell r="F124">
            <v>549614.31678500911</v>
          </cell>
        </row>
        <row r="125">
          <cell r="A125" t="str">
            <v>PASSIVITA' CORRENTI</v>
          </cell>
          <cell r="B125">
            <v>54594.772867671592</v>
          </cell>
          <cell r="C125">
            <v>172666.56658259648</v>
          </cell>
          <cell r="D125">
            <v>421276.04760287446</v>
          </cell>
          <cell r="E125">
            <v>413103.35230746033</v>
          </cell>
          <cell r="F125">
            <v>549614.31678500911</v>
          </cell>
        </row>
        <row r="127">
          <cell r="A127" t="str">
            <v>Mutui</v>
          </cell>
          <cell r="B127">
            <v>232328.51814346941</v>
          </cell>
          <cell r="C127">
            <v>285841.47618463362</v>
          </cell>
          <cell r="D127">
            <v>224521.15112264585</v>
          </cell>
          <cell r="E127">
            <v>153657.85047288623</v>
          </cell>
          <cell r="F127">
            <v>71766.448659507791</v>
          </cell>
        </row>
        <row r="128">
          <cell r="A128" t="str">
            <v>PASSIVITA' IMMOBILIZZATE</v>
          </cell>
          <cell r="B128">
            <v>232328.51814346941</v>
          </cell>
          <cell r="C128">
            <v>285841.47618463362</v>
          </cell>
          <cell r="D128">
            <v>224521.15112264585</v>
          </cell>
          <cell r="E128">
            <v>153657.85047288623</v>
          </cell>
          <cell r="F128">
            <v>71766.448659507791</v>
          </cell>
        </row>
        <row r="130">
          <cell r="A130" t="str">
            <v>PASSIVITA' TOTALI</v>
          </cell>
          <cell r="B130">
            <v>286923.29101114103</v>
          </cell>
          <cell r="C130">
            <v>458508.04276723007</v>
          </cell>
          <cell r="D130">
            <v>645797.19872552028</v>
          </cell>
          <cell r="E130">
            <v>566761.20278034662</v>
          </cell>
          <cell r="F130">
            <v>621380.7654445169</v>
          </cell>
        </row>
        <row r="132">
          <cell r="A132" t="str">
            <v>Capitale sociale</v>
          </cell>
          <cell r="B132">
            <v>320000</v>
          </cell>
          <cell r="C132">
            <v>320000</v>
          </cell>
          <cell r="D132">
            <v>440000</v>
          </cell>
          <cell r="E132">
            <v>440000</v>
          </cell>
          <cell r="F132">
            <v>440000</v>
          </cell>
        </row>
        <row r="133">
          <cell r="A133" t="str">
            <v>Riserva legale</v>
          </cell>
          <cell r="B133">
            <v>0</v>
          </cell>
          <cell r="C133">
            <v>434.52775880953499</v>
          </cell>
          <cell r="D133">
            <v>3625.9931956567689</v>
          </cell>
          <cell r="E133">
            <v>5857.9539445463806</v>
          </cell>
          <cell r="F133">
            <v>18394.996466445002</v>
          </cell>
        </row>
        <row r="134">
          <cell r="A134" t="str">
            <v>Contributi in c/capitale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A135" t="str">
            <v>Risultati esercizi precedenti</v>
          </cell>
          <cell r="B135">
            <v>0</v>
          </cell>
          <cell r="C135">
            <v>8256.0274173811649</v>
          </cell>
          <cell r="D135">
            <v>68893.87071747861</v>
          </cell>
          <cell r="E135">
            <v>94338.223254820186</v>
          </cell>
          <cell r="F135">
            <v>189619.7464212497</v>
          </cell>
        </row>
        <row r="136">
          <cell r="A136" t="str">
            <v>Risultato netto d'esercizio</v>
          </cell>
          <cell r="B136">
            <v>8690.5551761906991</v>
          </cell>
          <cell r="C136">
            <v>63829.308736944673</v>
          </cell>
          <cell r="D136">
            <v>44639.214977792231</v>
          </cell>
          <cell r="E136">
            <v>250740.8504379724</v>
          </cell>
          <cell r="F136">
            <v>271282.46805930871</v>
          </cell>
        </row>
        <row r="137">
          <cell r="A137" t="str">
            <v>PATRIMONIO NETTO</v>
          </cell>
          <cell r="B137">
            <v>328690.55517619068</v>
          </cell>
          <cell r="C137">
            <v>392519.86391313543</v>
          </cell>
          <cell r="D137">
            <v>557159.0788909276</v>
          </cell>
          <cell r="E137">
            <v>790937.02763733896</v>
          </cell>
          <cell r="F137">
            <v>919297.21094700333</v>
          </cell>
        </row>
        <row r="139">
          <cell r="A139" t="str">
            <v>TOTALE PASSIVO E PATRIMONIO NETTO</v>
          </cell>
          <cell r="B139">
            <v>615613.84618733171</v>
          </cell>
          <cell r="C139">
            <v>851027.90668036556</v>
          </cell>
          <cell r="D139">
            <v>1202956.2776164478</v>
          </cell>
          <cell r="E139">
            <v>1357698.2304176856</v>
          </cell>
          <cell r="F139">
            <v>1540677.9763915204</v>
          </cell>
        </row>
        <row r="141">
          <cell r="A141" t="str">
            <v>Riga di controllo dei totali dello stato patrimoniale</v>
          </cell>
        </row>
        <row r="142">
          <cell r="A142" t="str">
            <v>CONTROLLO  sp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N.B. i totali di controllo devono essere sempre pari a 0</v>
          </cell>
        </row>
        <row r="145">
          <cell r="A145" t="str">
            <v xml:space="preserve"> PIANO  DI  FINANZIAMENTO  </v>
          </cell>
        </row>
        <row r="146">
          <cell r="A146" t="str">
            <v>PARAMETRI</v>
          </cell>
        </row>
        <row r="147">
          <cell r="B147" t="str">
            <v>I ANNO</v>
          </cell>
          <cell r="C147" t="str">
            <v>II ANNO</v>
          </cell>
          <cell r="D147" t="str">
            <v>III ANNO</v>
          </cell>
          <cell r="E147" t="str">
            <v>IV ANNO</v>
          </cell>
          <cell r="F147" t="str">
            <v>V ANNO</v>
          </cell>
        </row>
        <row r="148">
          <cell r="A148" t="str">
            <v>Tasso di interesse passivo a breve</v>
          </cell>
          <cell r="B148">
            <v>0.15</v>
          </cell>
          <cell r="C148">
            <v>0.15</v>
          </cell>
          <cell r="D148">
            <v>0.15</v>
          </cell>
          <cell r="E148">
            <v>0.15</v>
          </cell>
          <cell r="F148">
            <v>0.15</v>
          </cell>
        </row>
        <row r="149">
          <cell r="A149" t="str">
            <v>Tasso di interesse passivo a medio</v>
          </cell>
          <cell r="B149">
            <v>0.15</v>
          </cell>
          <cell r="C149">
            <v>0.15</v>
          </cell>
          <cell r="D149">
            <v>0.15</v>
          </cell>
          <cell r="E149">
            <v>0.15</v>
          </cell>
          <cell r="F149">
            <v>0.15</v>
          </cell>
        </row>
        <row r="150">
          <cell r="A150" t="str">
            <v>Tasso di interesse attivo a breve</v>
          </cell>
          <cell r="B150">
            <v>0.1</v>
          </cell>
          <cell r="C150">
            <v>0.1</v>
          </cell>
          <cell r="D150">
            <v>0.1</v>
          </cell>
          <cell r="E150">
            <v>0.1</v>
          </cell>
          <cell r="F150">
            <v>0.1</v>
          </cell>
        </row>
        <row r="151">
          <cell r="A151" t="str">
            <v>ROE minimo da assicurare agli azionisti</v>
          </cell>
          <cell r="B151">
            <v>0.15</v>
          </cell>
          <cell r="C151">
            <v>0.15</v>
          </cell>
          <cell r="D151">
            <v>0.15</v>
          </cell>
          <cell r="E151">
            <v>0.15</v>
          </cell>
          <cell r="F151">
            <v>0.15</v>
          </cell>
        </row>
        <row r="152">
          <cell r="A152" t="str">
            <v>Cap. soc. min. per tipo società scelto (migliaia)</v>
          </cell>
          <cell r="B152">
            <v>200000</v>
          </cell>
          <cell r="C152">
            <v>200000</v>
          </cell>
          <cell r="D152">
            <v>200000</v>
          </cell>
          <cell r="E152">
            <v>200000</v>
          </cell>
          <cell r="F152">
            <v>200000</v>
          </cell>
        </row>
        <row r="153">
          <cell r="A153" t="str">
            <v>Tasso Autofinanziamento (attenzione max 100%)</v>
          </cell>
          <cell r="B153">
            <v>1</v>
          </cell>
          <cell r="C153">
            <v>1</v>
          </cell>
          <cell r="D153">
            <v>0.6</v>
          </cell>
          <cell r="E153">
            <v>0.4</v>
          </cell>
        </row>
        <row r="154">
          <cell r="A154" t="str">
            <v>Aliquota % di Imposte</v>
          </cell>
          <cell r="B154">
            <v>0.52</v>
          </cell>
          <cell r="C154">
            <v>0.52</v>
          </cell>
          <cell r="D154">
            <v>0.52</v>
          </cell>
          <cell r="E154">
            <v>0.52</v>
          </cell>
          <cell r="F154">
            <v>0.52</v>
          </cell>
        </row>
        <row r="155">
          <cell r="A155" t="str">
            <v>% di acconto imposta su anno precedente</v>
          </cell>
          <cell r="B155">
            <v>0.98</v>
          </cell>
          <cell r="C155">
            <v>0.98</v>
          </cell>
          <cell r="D155">
            <v>0.98</v>
          </cell>
          <cell r="E155">
            <v>0.98</v>
          </cell>
          <cell r="F155">
            <v>0.98</v>
          </cell>
        </row>
        <row r="156">
          <cell r="A156" t="str">
            <v>% di rata acconto da versare a maggio</v>
          </cell>
          <cell r="B156">
            <v>0.4</v>
          </cell>
          <cell r="C156">
            <v>0.4</v>
          </cell>
          <cell r="D156">
            <v>0.4</v>
          </cell>
          <cell r="E156">
            <v>0.4</v>
          </cell>
          <cell r="F156">
            <v>0.4</v>
          </cell>
        </row>
        <row r="157">
          <cell r="A157" t="str">
            <v>% di rata acconto da versare a novembre</v>
          </cell>
          <cell r="B157">
            <v>0.6</v>
          </cell>
          <cell r="C157">
            <v>0.6</v>
          </cell>
          <cell r="D157">
            <v>0.6</v>
          </cell>
          <cell r="E157">
            <v>0.6</v>
          </cell>
          <cell r="F157">
            <v>0.6</v>
          </cell>
        </row>
        <row r="158">
          <cell r="A158" t="str">
            <v>Erogazioni di Contributi in c/capitale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</row>
        <row r="159">
          <cell r="A159" t="str">
            <v>Erogazioni di Contributi in c/gestione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A160" t="str">
            <v>Rapporto di indebitamento (sul Patrimonio Netto)</v>
          </cell>
          <cell r="B160">
            <v>1.3</v>
          </cell>
          <cell r="C160">
            <v>1.65</v>
          </cell>
          <cell r="D160">
            <v>1.8</v>
          </cell>
          <cell r="E160">
            <v>1.8</v>
          </cell>
          <cell r="F160">
            <v>1.8</v>
          </cell>
        </row>
        <row r="163">
          <cell r="A163" t="str">
            <v>FABBISOGNO DI CASSA</v>
          </cell>
        </row>
        <row r="164">
          <cell r="B164" t="str">
            <v>I ANNO</v>
          </cell>
          <cell r="C164" t="str">
            <v>II ANNO</v>
          </cell>
          <cell r="D164" t="str">
            <v>III ANNO</v>
          </cell>
          <cell r="E164" t="str">
            <v>IV ANNO</v>
          </cell>
          <cell r="F164" t="str">
            <v>V ANNO</v>
          </cell>
        </row>
        <row r="165">
          <cell r="A165" t="str">
            <v>FABBISOGNO (ECCEDENZA) OPERATIVO:</v>
          </cell>
        </row>
        <row r="166">
          <cell r="A166" t="str">
            <v>Variazione liquidità desiderata</v>
          </cell>
          <cell r="B166">
            <v>5000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</row>
        <row r="167">
          <cell r="A167" t="str">
            <v>Variazione cap. circolante operativo netto</v>
          </cell>
          <cell r="B167">
            <v>349414.99679487175</v>
          </cell>
          <cell r="C167">
            <v>359923.29987179476</v>
          </cell>
          <cell r="D167">
            <v>339756.75930000015</v>
          </cell>
          <cell r="E167">
            <v>553172.62259766622</v>
          </cell>
          <cell r="F167">
            <v>184081.03400406847</v>
          </cell>
        </row>
        <row r="168">
          <cell r="A168" t="str">
            <v>Investimenti  in capitale fisso effettuati nell'anno</v>
          </cell>
          <cell r="B168">
            <v>348000</v>
          </cell>
          <cell r="C168">
            <v>59880</v>
          </cell>
          <cell r="D168">
            <v>112460</v>
          </cell>
          <cell r="E168">
            <v>67100</v>
          </cell>
          <cell r="F168">
            <v>52900</v>
          </cell>
        </row>
        <row r="169">
          <cell r="A169" t="str">
            <v>(+/-) Cash Flow</v>
          </cell>
          <cell r="B169">
            <v>-118314.99999999994</v>
          </cell>
          <cell r="C169">
            <v>-325396.99999999994</v>
          </cell>
          <cell r="D169">
            <v>-359665.96000000008</v>
          </cell>
          <cell r="E169">
            <v>-842734.61009999923</v>
          </cell>
          <cell r="F169">
            <v>-912617.60523699888</v>
          </cell>
        </row>
        <row r="170">
          <cell r="A170" t="str">
            <v>TOTALE</v>
          </cell>
          <cell r="B170">
            <v>584099.99679487175</v>
          </cell>
          <cell r="C170">
            <v>94406.299871794821</v>
          </cell>
          <cell r="D170">
            <v>92550.799300000072</v>
          </cell>
          <cell r="E170">
            <v>-222461.98750233301</v>
          </cell>
          <cell r="F170">
            <v>-675636.57123293041</v>
          </cell>
        </row>
        <row r="172">
          <cell r="A172" t="str">
            <v>FABBISOGNO(ECCEDENZA) EXTRA-OPERATIVO:</v>
          </cell>
        </row>
        <row r="173">
          <cell r="A173" t="str">
            <v xml:space="preserve">  Delta Crediti/Debiti diversi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</row>
        <row r="174">
          <cell r="A174" t="str">
            <v xml:space="preserve">  Rimborso debiti m/l</v>
          </cell>
          <cell r="B174">
            <v>17671.48185653059</v>
          </cell>
          <cell r="C174">
            <v>46487.041958835784</v>
          </cell>
          <cell r="D174">
            <v>61320.325061987758</v>
          </cell>
          <cell r="E174">
            <v>70863.300649759607</v>
          </cell>
          <cell r="F174">
            <v>81891.401813378441</v>
          </cell>
        </row>
        <row r="175">
          <cell r="A175" t="str">
            <v xml:space="preserve">  Interessi (proventi) provvisori</v>
          </cell>
          <cell r="B175">
            <v>18750</v>
          </cell>
          <cell r="C175">
            <v>49727.92162174968</v>
          </cell>
          <cell r="D175">
            <v>68502.307997741576</v>
          </cell>
          <cell r="E175">
            <v>99047.611224489548</v>
          </cell>
          <cell r="F175">
            <v>86701.662944485186</v>
          </cell>
        </row>
        <row r="176">
          <cell r="A176" t="str">
            <v xml:space="preserve">  Dividendi programmati</v>
          </cell>
          <cell r="B176">
            <v>0</v>
          </cell>
          <cell r="C176">
            <v>0</v>
          </cell>
          <cell r="D176">
            <v>0</v>
          </cell>
          <cell r="E176">
            <v>16962.901691561048</v>
          </cell>
          <cell r="F176">
            <v>142922.28474964426</v>
          </cell>
        </row>
        <row r="177">
          <cell r="A177" t="str">
            <v xml:space="preserve">  Rimborso Capitale Sociale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A178" t="str">
            <v xml:space="preserve">  Imposte</v>
          </cell>
          <cell r="B178">
            <v>0</v>
          </cell>
          <cell r="C178">
            <v>18641.240852929051</v>
          </cell>
          <cell r="D178">
            <v>127687.39449535718</v>
          </cell>
          <cell r="E178">
            <v>27985.666684974771</v>
          </cell>
          <cell r="F178">
            <v>490447.15762136132</v>
          </cell>
        </row>
        <row r="179">
          <cell r="A179" t="str">
            <v>TOTALE</v>
          </cell>
          <cell r="B179">
            <v>36421.48185653059</v>
          </cell>
          <cell r="C179">
            <v>114856.20443351452</v>
          </cell>
          <cell r="D179">
            <v>257510.0275550865</v>
          </cell>
          <cell r="E179">
            <v>214859.48025078498</v>
          </cell>
          <cell r="F179">
            <v>801962.50712886918</v>
          </cell>
        </row>
        <row r="181">
          <cell r="A181" t="str">
            <v>TOTALE FABBISOGNO(ECCEDENZA) FINANZIARIA PROVVISORIA</v>
          </cell>
          <cell r="B181">
            <v>620521.47865140229</v>
          </cell>
          <cell r="C181">
            <v>209262.50430530932</v>
          </cell>
          <cell r="D181">
            <v>350060.82685508661</v>
          </cell>
          <cell r="E181">
            <v>-7602.5072515480279</v>
          </cell>
          <cell r="F181">
            <v>126325.93589593878</v>
          </cell>
        </row>
        <row r="183">
          <cell r="A183" t="str">
            <v>MODALITA' DI COPERTURA (IMPIEGO) PROVVISORIA:</v>
          </cell>
        </row>
        <row r="184">
          <cell r="A184" t="str">
            <v>Erogazioni di Contributi in c/capitale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Erogazioni di Contributi in c/gestione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&gt; MANOVRA FINANZIARIA:</v>
          </cell>
        </row>
        <row r="187">
          <cell r="A187" t="str">
            <v>Versamento obbligatorio capitale sociale</v>
          </cell>
          <cell r="B187">
            <v>200000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Ulteriori versamenti capitale sociale</v>
          </cell>
          <cell r="B188">
            <v>120000</v>
          </cell>
          <cell r="C188">
            <v>0</v>
          </cell>
          <cell r="D188">
            <v>120000</v>
          </cell>
          <cell r="E188">
            <v>0</v>
          </cell>
          <cell r="F188">
            <v>0</v>
          </cell>
        </row>
        <row r="189">
          <cell r="A189" t="str">
            <v>Mezzi di terzi:</v>
          </cell>
        </row>
        <row r="190">
          <cell r="A190" t="str">
            <v>* a M/L termine</v>
          </cell>
          <cell r="B190">
            <v>250000</v>
          </cell>
          <cell r="C190">
            <v>100000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* a Breve termine</v>
          </cell>
          <cell r="B191">
            <v>50521.478651402285</v>
          </cell>
          <cell r="C191">
            <v>109262.50430530932</v>
          </cell>
          <cell r="D191">
            <v>230060.82685508661</v>
          </cell>
          <cell r="E191">
            <v>-7602.5072515480279</v>
          </cell>
          <cell r="F191">
            <v>126325.93589593878</v>
          </cell>
        </row>
        <row r="192">
          <cell r="A192" t="str">
            <v>TOT. FONTI (IMPIEGHI) PROVVISORIE</v>
          </cell>
          <cell r="B192">
            <v>620521.47865140229</v>
          </cell>
          <cell r="C192">
            <v>209262.50430530932</v>
          </cell>
          <cell r="D192">
            <v>350060.82685508661</v>
          </cell>
          <cell r="E192">
            <v>-7602.5072515480279</v>
          </cell>
          <cell r="F192">
            <v>126325.93589593878</v>
          </cell>
        </row>
        <row r="194">
          <cell r="A194" t="str">
            <v>ULTERIORE FABBISOGNO (ECCEDENZA) X ONERI FINANZ.:</v>
          </cell>
        </row>
        <row r="195">
          <cell r="A195" t="str">
            <v>Int. passivi (proventi) su M.T.(eccedenza) medi</v>
          </cell>
          <cell r="B195">
            <v>3789.1108988551714</v>
          </cell>
          <cell r="C195">
            <v>8194.6878228981986</v>
          </cell>
          <cell r="D195">
            <v>17254.562014131494</v>
          </cell>
          <cell r="E195">
            <v>-570.18804386610202</v>
          </cell>
          <cell r="F195">
            <v>9474.4451921954078</v>
          </cell>
        </row>
        <row r="196">
          <cell r="A196" t="str">
            <v>Interessi su interessi</v>
          </cell>
          <cell r="B196">
            <v>284.18331741413783</v>
          </cell>
          <cell r="C196">
            <v>614.60158671736485</v>
          </cell>
          <cell r="D196">
            <v>1294.0921510598621</v>
          </cell>
          <cell r="E196">
            <v>0</v>
          </cell>
          <cell r="F196">
            <v>710.58338941465558</v>
          </cell>
        </row>
        <row r="197">
          <cell r="A197" t="str">
            <v>MODALITA' DI COPERTURA (IMPIEGO) ULT. FABBIS.:</v>
          </cell>
        </row>
        <row r="198">
          <cell r="A198" t="str">
            <v>Banca c/c</v>
          </cell>
          <cell r="B198">
            <v>4073.2942162693093</v>
          </cell>
          <cell r="C198">
            <v>8809.2894096155633</v>
          </cell>
          <cell r="D198">
            <v>18548.654165191358</v>
          </cell>
          <cell r="E198">
            <v>-570.18804386610202</v>
          </cell>
          <cell r="F198">
            <v>10185.028581610064</v>
          </cell>
        </row>
        <row r="199">
          <cell r="A199" t="str">
            <v>SALDO FINALE C/C  BANCARIO</v>
          </cell>
          <cell r="B199">
            <v>54594.772867671592</v>
          </cell>
          <cell r="C199">
            <v>172666.56658259648</v>
          </cell>
          <cell r="D199">
            <v>421276.04760287446</v>
          </cell>
          <cell r="E199">
            <v>413103.35230746033</v>
          </cell>
          <cell r="F199">
            <v>549614.31678500911</v>
          </cell>
        </row>
        <row r="203">
          <cell r="A203" t="str">
            <v>VALUTAZIONE DELLA FATTIBILITA' FINANZIARIA</v>
          </cell>
        </row>
        <row r="205">
          <cell r="A205" t="str">
            <v>STRUTTURA DEFINITIVA DELLE FONTI DI FINANZIAMENTO</v>
          </cell>
        </row>
        <row r="206">
          <cell r="B206" t="str">
            <v>I ANNO</v>
          </cell>
          <cell r="C206" t="str">
            <v>II ANNO</v>
          </cell>
          <cell r="D206" t="str">
            <v>III ANNO</v>
          </cell>
          <cell r="E206" t="str">
            <v>IV ANNO</v>
          </cell>
          <cell r="F206" t="str">
            <v>V ANNO</v>
          </cell>
        </row>
        <row r="207">
          <cell r="A207" t="str">
            <v>C/C  BANCARIO</v>
          </cell>
          <cell r="B207">
            <v>54594.772867671592</v>
          </cell>
          <cell r="C207">
            <v>172666.56658259648</v>
          </cell>
          <cell r="D207">
            <v>421276.04760287446</v>
          </cell>
          <cell r="E207">
            <v>413103.35230746033</v>
          </cell>
          <cell r="F207">
            <v>549614.31678500911</v>
          </cell>
        </row>
        <row r="208">
          <cell r="A208" t="str">
            <v>DEBITI M/L TERMINE</v>
          </cell>
          <cell r="B208">
            <v>232328.51814346941</v>
          </cell>
          <cell r="C208">
            <v>285841.47618463362</v>
          </cell>
          <cell r="D208">
            <v>224521.15112264585</v>
          </cell>
          <cell r="E208">
            <v>153657.85047288623</v>
          </cell>
          <cell r="F208">
            <v>71766.448659507791</v>
          </cell>
        </row>
        <row r="209">
          <cell r="A209" t="str">
            <v>MEZZI PROPRI</v>
          </cell>
          <cell r="B209">
            <v>328690.55517619068</v>
          </cell>
          <cell r="C209">
            <v>392519.86391313543</v>
          </cell>
          <cell r="D209">
            <v>557159.0788909276</v>
          </cell>
          <cell r="E209">
            <v>790937.02763733896</v>
          </cell>
          <cell r="F209">
            <v>919297.21094700333</v>
          </cell>
        </row>
        <row r="210">
          <cell r="A210" t="str">
            <v>DEBITI DIVERSI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A211" t="str">
            <v>&gt;&gt; TOTALE FONTI</v>
          </cell>
          <cell r="B211">
            <v>615613.84618733171</v>
          </cell>
          <cell r="C211">
            <v>851027.90668036556</v>
          </cell>
          <cell r="D211">
            <v>1202956.2776164478</v>
          </cell>
          <cell r="E211">
            <v>1357698.2304176856</v>
          </cell>
          <cell r="F211">
            <v>1540677.9763915204</v>
          </cell>
        </row>
        <row r="213">
          <cell r="A213" t="str">
            <v>RISERVA ( INCOMPATIBILITA') FINANZIARIA</v>
          </cell>
          <cell r="B213">
            <v>140374.43071790686</v>
          </cell>
          <cell r="C213">
            <v>189149.73268944339</v>
          </cell>
          <cell r="D213">
            <v>357089.14327814942</v>
          </cell>
          <cell r="E213">
            <v>856925.44696686347</v>
          </cell>
          <cell r="F213">
            <v>1033354.2142600892</v>
          </cell>
        </row>
        <row r="215">
          <cell r="A215" t="str">
            <v>COMPOSIZIONE % DELLE FONTI</v>
          </cell>
        </row>
        <row r="216">
          <cell r="A216" t="str">
            <v>C/C  BANCARIO</v>
          </cell>
          <cell r="B216">
            <v>8.8683471312076961E-2</v>
          </cell>
          <cell r="C216">
            <v>0.20289177972567671</v>
          </cell>
          <cell r="D216">
            <v>0.35020063109658145</v>
          </cell>
          <cell r="E216">
            <v>0.30426743075327733</v>
          </cell>
          <cell r="F216">
            <v>0.35673536274743239</v>
          </cell>
        </row>
        <row r="217">
          <cell r="A217" t="str">
            <v>DEBITI M/L TERMINE</v>
          </cell>
          <cell r="B217">
            <v>0.37739326297214515</v>
          </cell>
          <cell r="C217">
            <v>0.33587791180623616</v>
          </cell>
          <cell r="D217">
            <v>0.18664115670730344</v>
          </cell>
          <cell r="E217">
            <v>0.11317526017958686</v>
          </cell>
          <cell r="F217">
            <v>4.6581082977245301E-2</v>
          </cell>
        </row>
        <row r="218">
          <cell r="A218" t="str">
            <v>MEZZI PROPRI</v>
          </cell>
          <cell r="B218">
            <v>0.53392326571577786</v>
          </cell>
          <cell r="C218">
            <v>0.4612303084680871</v>
          </cell>
          <cell r="D218">
            <v>0.46315821219611519</v>
          </cell>
          <cell r="E218">
            <v>0.58255730906713576</v>
          </cell>
          <cell r="F218">
            <v>0.59668355427532227</v>
          </cell>
        </row>
        <row r="219">
          <cell r="A219" t="str">
            <v>DEBITI DIVERSI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</row>
        <row r="220">
          <cell r="A220" t="str">
            <v>&gt;&gt; TOTALE FONTI</v>
          </cell>
          <cell r="B220">
            <v>1</v>
          </cell>
          <cell r="C220">
            <v>1</v>
          </cell>
          <cell r="D220">
            <v>1</v>
          </cell>
          <cell r="E220">
            <v>1</v>
          </cell>
          <cell r="F220">
            <v>1</v>
          </cell>
        </row>
        <row r="222">
          <cell r="A222" t="str">
            <v>ROI MINIMO</v>
          </cell>
          <cell r="B222">
            <v>0.23676253067881389</v>
          </cell>
          <cell r="C222">
            <v>0.22494992512606415</v>
          </cell>
          <cell r="D222">
            <v>0.22526320948186873</v>
          </cell>
          <cell r="E222">
            <v>0.24466556272340956</v>
          </cell>
          <cell r="F222">
            <v>0.24696107756973984</v>
          </cell>
        </row>
        <row r="223">
          <cell r="A223" t="str">
            <v>ROI (configurazione RONA)</v>
          </cell>
          <cell r="B223">
            <v>6.648423805520666E-2</v>
          </cell>
          <cell r="C223">
            <v>0.22503955048162366</v>
          </cell>
          <cell r="D223">
            <v>0.14967237799926697</v>
          </cell>
          <cell r="E223">
            <v>0.45728438103318303</v>
          </cell>
          <cell r="F223">
            <v>0.4297189355128061</v>
          </cell>
        </row>
        <row r="224">
          <cell r="A224" t="str">
            <v xml:space="preserve">DELTA ROI rispetto a MINIMO </v>
          </cell>
          <cell r="B224">
            <v>-0.17027829262360722</v>
          </cell>
          <cell r="C224">
            <v>8.9625355559508346E-5</v>
          </cell>
          <cell r="D224">
            <v>-7.5590831482601761E-2</v>
          </cell>
          <cell r="E224">
            <v>0.21261881830977347</v>
          </cell>
          <cell r="F224">
            <v>0.18275785794306626</v>
          </cell>
        </row>
        <row r="227">
          <cell r="A227" t="str">
            <v>DETERMINAZIONE DEL CASH FLOW</v>
          </cell>
        </row>
        <row r="228">
          <cell r="B228" t="str">
            <v>I ANNO</v>
          </cell>
          <cell r="C228" t="str">
            <v>II ANNO</v>
          </cell>
          <cell r="D228" t="str">
            <v>III ANNO</v>
          </cell>
          <cell r="E228" t="str">
            <v>IV ANNO</v>
          </cell>
          <cell r="F228" t="str">
            <v>V ANNO</v>
          </cell>
        </row>
        <row r="230">
          <cell r="A230" t="str">
            <v>REDDITO OPERATIVO</v>
          </cell>
          <cell r="B230">
            <v>40928.617499999935</v>
          </cell>
          <cell r="C230">
            <v>191514.93756666663</v>
          </cell>
          <cell r="D230">
            <v>180049.32670000009</v>
          </cell>
          <cell r="E230">
            <v>620854.19492639927</v>
          </cell>
          <cell r="F230">
            <v>662058.49998298846</v>
          </cell>
        </row>
        <row r="231">
          <cell r="A231" t="str">
            <v xml:space="preserve"> +  AMMORTAMENTI</v>
          </cell>
          <cell r="B231">
            <v>34100</v>
          </cell>
          <cell r="C231">
            <v>74188</v>
          </cell>
          <cell r="D231">
            <v>91042</v>
          </cell>
          <cell r="E231">
            <v>108618</v>
          </cell>
          <cell r="F231">
            <v>120618</v>
          </cell>
        </row>
        <row r="232">
          <cell r="A232" t="str">
            <v xml:space="preserve"> Delta T.F.R.</v>
          </cell>
          <cell r="B232">
            <v>40940</v>
          </cell>
          <cell r="C232">
            <v>55576</v>
          </cell>
          <cell r="D232">
            <v>82380.600000000006</v>
          </cell>
          <cell r="E232">
            <v>103934.33189999996</v>
          </cell>
          <cell r="F232">
            <v>119597.69697749999</v>
          </cell>
        </row>
        <row r="233">
          <cell r="A233" t="str">
            <v xml:space="preserve"> Delta Fondo  SVALUT. CREDITI</v>
          </cell>
          <cell r="B233">
            <v>2346.3825000000002</v>
          </cell>
          <cell r="C233">
            <v>4118.0624333333326</v>
          </cell>
          <cell r="D233">
            <v>6194.0333000000001</v>
          </cell>
          <cell r="E233">
            <v>9328.0832735999993</v>
          </cell>
          <cell r="F233">
            <v>10343.408276510396</v>
          </cell>
        </row>
        <row r="234">
          <cell r="A234" t="str">
            <v>CASH FLOW</v>
          </cell>
          <cell r="B234">
            <v>118314.99999999994</v>
          </cell>
          <cell r="C234">
            <v>325396.99999999994</v>
          </cell>
          <cell r="D234">
            <v>359665.96000000008</v>
          </cell>
          <cell r="E234">
            <v>842734.61009999923</v>
          </cell>
          <cell r="F234">
            <v>912617.60523699888</v>
          </cell>
        </row>
        <row r="237">
          <cell r="A237" t="str">
            <v>PIANI DI AMMORTAMENTO DEI MUTUI (N.B. il mutuo si considera acceso a metà anno)</v>
          </cell>
        </row>
        <row r="238">
          <cell r="B238" t="str">
            <v>I ANNO</v>
          </cell>
          <cell r="C238" t="str">
            <v>II ANNO</v>
          </cell>
          <cell r="D238" t="str">
            <v>III ANNO</v>
          </cell>
          <cell r="E238" t="str">
            <v>IV ANNO</v>
          </cell>
          <cell r="F238" t="str">
            <v>V ANNO</v>
          </cell>
        </row>
        <row r="240">
          <cell r="A240" t="str">
            <v>Capitale iniziale</v>
          </cell>
          <cell r="B240">
            <v>250000</v>
          </cell>
          <cell r="C240">
            <v>232328.51814346941</v>
          </cell>
          <cell r="D240">
            <v>192910.06892724585</v>
          </cell>
          <cell r="E240">
            <v>147357.12355174753</v>
          </cell>
          <cell r="F240">
            <v>94715.001052187261</v>
          </cell>
        </row>
        <row r="241">
          <cell r="A241" t="str">
            <v>Rata di ammortamento semestrale</v>
          </cell>
          <cell r="B241">
            <v>36421.48185653059</v>
          </cell>
          <cell r="C241">
            <v>36421.48185653059</v>
          </cell>
          <cell r="D241">
            <v>36421.48185653059</v>
          </cell>
          <cell r="E241">
            <v>36421.48185653059</v>
          </cell>
          <cell r="F241">
            <v>36421.48185653059</v>
          </cell>
        </row>
        <row r="242">
          <cell r="A242" t="str">
            <v>Quota interessi I Semestre</v>
          </cell>
          <cell r="C242">
            <v>17424.638860760206</v>
          </cell>
          <cell r="D242">
            <v>14468.255169543439</v>
          </cell>
          <cell r="E242">
            <v>11051.784266381064</v>
          </cell>
          <cell r="F242">
            <v>7103.625078914044</v>
          </cell>
        </row>
        <row r="243">
          <cell r="A243" t="str">
            <v>Quota Capitale I Semestre</v>
          </cell>
          <cell r="C243">
            <v>18996.842995770385</v>
          </cell>
          <cell r="D243">
            <v>21953.226686987153</v>
          </cell>
          <cell r="E243">
            <v>25369.697590149524</v>
          </cell>
          <cell r="F243">
            <v>29317.856777616547</v>
          </cell>
        </row>
        <row r="244">
          <cell r="A244" t="str">
            <v>Quota interessi II semestre</v>
          </cell>
          <cell r="B244">
            <v>18750</v>
          </cell>
          <cell r="C244">
            <v>15999.875636077426</v>
          </cell>
          <cell r="D244">
            <v>12821.763168019403</v>
          </cell>
          <cell r="E244">
            <v>9149.0569471198487</v>
          </cell>
          <cell r="F244">
            <v>4904.7858205928032</v>
          </cell>
        </row>
        <row r="245">
          <cell r="A245" t="str">
            <v>Quota Capitale II Semestre</v>
          </cell>
          <cell r="B245">
            <v>17671.48185653059</v>
          </cell>
          <cell r="C245">
            <v>20421.606220453163</v>
          </cell>
          <cell r="D245">
            <v>23599.718688511188</v>
          </cell>
          <cell r="E245">
            <v>27272.424909410744</v>
          </cell>
          <cell r="F245">
            <v>31516.696035937788</v>
          </cell>
        </row>
        <row r="247">
          <cell r="B247" t="str">
            <v>I ANNO</v>
          </cell>
          <cell r="C247" t="str">
            <v>II ANNO</v>
          </cell>
          <cell r="D247" t="str">
            <v>III ANNO</v>
          </cell>
          <cell r="E247" t="str">
            <v>IV ANNO</v>
          </cell>
          <cell r="F247" t="str">
            <v>V ANNO</v>
          </cell>
        </row>
        <row r="249">
          <cell r="A249" t="str">
            <v>Capitale iniziale</v>
          </cell>
          <cell r="C249">
            <v>100000</v>
          </cell>
          <cell r="D249">
            <v>92931.407257387764</v>
          </cell>
          <cell r="E249">
            <v>77164.027570898339</v>
          </cell>
          <cell r="F249">
            <v>58942.849420699007</v>
          </cell>
        </row>
        <row r="250">
          <cell r="A250" t="str">
            <v>Rata di ammortamento semestrale</v>
          </cell>
          <cell r="C250">
            <v>14568.592742612236</v>
          </cell>
          <cell r="D250">
            <v>14568.592742612236</v>
          </cell>
          <cell r="E250">
            <v>14568.592742612236</v>
          </cell>
          <cell r="F250">
            <v>14568.592742612236</v>
          </cell>
        </row>
        <row r="251">
          <cell r="A251" t="str">
            <v>Quota interessi I Semestre</v>
          </cell>
          <cell r="D251">
            <v>6969.8555443040823</v>
          </cell>
          <cell r="E251">
            <v>5787.3020678173752</v>
          </cell>
          <cell r="F251">
            <v>4420.7137065524257</v>
          </cell>
        </row>
        <row r="252">
          <cell r="A252" t="str">
            <v>Quota Capitale I Semestre</v>
          </cell>
          <cell r="D252">
            <v>7598.7371983081539</v>
          </cell>
          <cell r="E252">
            <v>8781.2906747948618</v>
          </cell>
          <cell r="F252">
            <v>10147.87903605981</v>
          </cell>
        </row>
        <row r="253">
          <cell r="A253" t="str">
            <v>Quota interessi II semestre</v>
          </cell>
          <cell r="C253">
            <v>7500</v>
          </cell>
          <cell r="D253">
            <v>6399.9502544309707</v>
          </cell>
          <cell r="E253">
            <v>5128.7052672077607</v>
          </cell>
          <cell r="F253">
            <v>3659.6227788479396</v>
          </cell>
        </row>
        <row r="254">
          <cell r="A254" t="str">
            <v>Quota Capitale II Semestre</v>
          </cell>
          <cell r="C254">
            <v>7068.5927426122362</v>
          </cell>
          <cell r="D254">
            <v>8168.6424881812654</v>
          </cell>
          <cell r="E254">
            <v>9439.8874754044755</v>
          </cell>
          <cell r="F254">
            <v>10908.969963764297</v>
          </cell>
        </row>
        <row r="256">
          <cell r="B256" t="str">
            <v>I ANNO</v>
          </cell>
          <cell r="C256" t="str">
            <v>II ANNO</v>
          </cell>
          <cell r="D256" t="str">
            <v>III ANNO</v>
          </cell>
          <cell r="E256" t="str">
            <v>IV ANNO</v>
          </cell>
          <cell r="F256" t="str">
            <v>V ANNO</v>
          </cell>
        </row>
        <row r="258">
          <cell r="A258" t="str">
            <v>Capitale iniziale</v>
          </cell>
          <cell r="D258">
            <v>0</v>
          </cell>
          <cell r="E258">
            <v>0</v>
          </cell>
          <cell r="F258">
            <v>0</v>
          </cell>
        </row>
        <row r="259">
          <cell r="A259" t="str">
            <v>Rata di ammortamento semestrale</v>
          </cell>
          <cell r="D259">
            <v>0</v>
          </cell>
          <cell r="E259">
            <v>0</v>
          </cell>
          <cell r="F259">
            <v>0</v>
          </cell>
        </row>
        <row r="260">
          <cell r="A260" t="str">
            <v>Quota interessi I Semestre</v>
          </cell>
          <cell r="E260">
            <v>0</v>
          </cell>
          <cell r="F260">
            <v>0</v>
          </cell>
        </row>
        <row r="261">
          <cell r="A261" t="str">
            <v>Quota Capitale I Semestre</v>
          </cell>
          <cell r="E261">
            <v>0</v>
          </cell>
          <cell r="F261">
            <v>0</v>
          </cell>
        </row>
        <row r="262">
          <cell r="A262" t="str">
            <v>Quota interessi II semestre</v>
          </cell>
          <cell r="D262">
            <v>0</v>
          </cell>
          <cell r="E262">
            <v>0</v>
          </cell>
          <cell r="F262">
            <v>0</v>
          </cell>
        </row>
        <row r="263">
          <cell r="A263" t="str">
            <v>Quota Capitale II Semestre</v>
          </cell>
          <cell r="D263">
            <v>0</v>
          </cell>
          <cell r="E263">
            <v>0</v>
          </cell>
          <cell r="F263">
            <v>0</v>
          </cell>
        </row>
        <row r="266">
          <cell r="B266" t="str">
            <v>I ANNO</v>
          </cell>
          <cell r="C266" t="str">
            <v>II ANNO</v>
          </cell>
          <cell r="D266" t="str">
            <v>III ANNO</v>
          </cell>
          <cell r="E266" t="str">
            <v>IV ANNO</v>
          </cell>
          <cell r="F266" t="str">
            <v>V ANNO</v>
          </cell>
        </row>
        <row r="268">
          <cell r="A268" t="str">
            <v>Capitale iniziale</v>
          </cell>
          <cell r="E268">
            <v>0</v>
          </cell>
          <cell r="F268">
            <v>0</v>
          </cell>
        </row>
        <row r="269">
          <cell r="A269" t="str">
            <v>Rata di ammortamento semestrale</v>
          </cell>
          <cell r="E269">
            <v>0</v>
          </cell>
          <cell r="F269">
            <v>0</v>
          </cell>
        </row>
        <row r="270">
          <cell r="A270" t="str">
            <v>Quota interessi I Semestre</v>
          </cell>
          <cell r="F270">
            <v>0</v>
          </cell>
        </row>
        <row r="271">
          <cell r="A271" t="str">
            <v>Quota Capitale I Semestre</v>
          </cell>
          <cell r="F271">
            <v>0</v>
          </cell>
        </row>
        <row r="272">
          <cell r="A272" t="str">
            <v>Quota interessi II semestre</v>
          </cell>
          <cell r="E272">
            <v>0</v>
          </cell>
          <cell r="F272">
            <v>0</v>
          </cell>
        </row>
        <row r="273">
          <cell r="A273" t="str">
            <v>Quota Capitale II Semestre</v>
          </cell>
          <cell r="E273">
            <v>0</v>
          </cell>
          <cell r="F273">
            <v>0</v>
          </cell>
        </row>
        <row r="275">
          <cell r="B275" t="str">
            <v>I ANNO</v>
          </cell>
          <cell r="C275" t="str">
            <v>II ANNO</v>
          </cell>
          <cell r="D275" t="str">
            <v>III ANNO</v>
          </cell>
          <cell r="E275" t="str">
            <v>IV ANNO</v>
          </cell>
          <cell r="F275" t="str">
            <v>V ANNO</v>
          </cell>
        </row>
        <row r="277">
          <cell r="A277" t="str">
            <v>Capitale iniziale</v>
          </cell>
          <cell r="F277">
            <v>0</v>
          </cell>
        </row>
        <row r="278">
          <cell r="A278" t="str">
            <v>Rata di ammortamento semestrale</v>
          </cell>
          <cell r="F278">
            <v>0</v>
          </cell>
        </row>
        <row r="279">
          <cell r="A279" t="str">
            <v>Quota interessi I Semestre</v>
          </cell>
        </row>
        <row r="280">
          <cell r="A280" t="str">
            <v>Quota Capitale I Semestre</v>
          </cell>
        </row>
        <row r="281">
          <cell r="A281" t="str">
            <v>Quota interessi II semestre</v>
          </cell>
          <cell r="F281">
            <v>0</v>
          </cell>
        </row>
        <row r="282">
          <cell r="A282" t="str">
            <v>Quota Capitale II Semestre</v>
          </cell>
          <cell r="F282">
            <v>0</v>
          </cell>
        </row>
        <row r="285">
          <cell r="A285" t="str">
            <v>RIEPILOGO PIANI DI AMMORTAMENTO PER MUTUI</v>
          </cell>
        </row>
        <row r="286">
          <cell r="B286" t="str">
            <v>I ANNO</v>
          </cell>
          <cell r="C286" t="str">
            <v>II ANNO</v>
          </cell>
          <cell r="D286" t="str">
            <v>III ANNO</v>
          </cell>
          <cell r="E286" t="str">
            <v>IV ANNO</v>
          </cell>
          <cell r="F286" t="str">
            <v>V ANNO</v>
          </cell>
        </row>
        <row r="287">
          <cell r="A287" t="str">
            <v>ACCENSIONI MUTUI</v>
          </cell>
          <cell r="B287">
            <v>250000</v>
          </cell>
          <cell r="C287">
            <v>100000</v>
          </cell>
          <cell r="D287">
            <v>0</v>
          </cell>
          <cell r="E287">
            <v>0</v>
          </cell>
          <cell r="F287">
            <v>0</v>
          </cell>
        </row>
        <row r="288">
          <cell r="A288" t="str">
            <v>DEBITO TOTALE AD INIZIO ANNO</v>
          </cell>
          <cell r="B288">
            <v>0</v>
          </cell>
          <cell r="C288">
            <v>232328.51814346941</v>
          </cell>
          <cell r="D288">
            <v>285841.47618463362</v>
          </cell>
          <cell r="E288">
            <v>224521.15112264585</v>
          </cell>
          <cell r="F288">
            <v>153657.85047288623</v>
          </cell>
        </row>
        <row r="289">
          <cell r="A289" t="str">
            <v>RATE DI AMMORTAMENTO</v>
          </cell>
          <cell r="B289">
            <v>36421.48185653059</v>
          </cell>
          <cell r="C289">
            <v>50990.074599142827</v>
          </cell>
          <cell r="D289">
            <v>50990.074599142827</v>
          </cell>
          <cell r="E289">
            <v>50990.074599142827</v>
          </cell>
          <cell r="F289">
            <v>50990.074599142827</v>
          </cell>
        </row>
        <row r="290">
          <cell r="A290" t="str">
            <v>QUOTA INTERESSI</v>
          </cell>
          <cell r="B290">
            <v>18750</v>
          </cell>
          <cell r="C290">
            <v>40924.514496837633</v>
          </cell>
          <cell r="D290">
            <v>40659.824136297895</v>
          </cell>
          <cell r="E290">
            <v>31116.848548526046</v>
          </cell>
          <cell r="F290">
            <v>20088.747384907216</v>
          </cell>
        </row>
        <row r="291">
          <cell r="A291" t="str">
            <v>QUOTA CAPITALE</v>
          </cell>
          <cell r="B291">
            <v>17671.48185653059</v>
          </cell>
          <cell r="C291">
            <v>46487.041958835784</v>
          </cell>
          <cell r="D291">
            <v>61320.325061987758</v>
          </cell>
          <cell r="E291">
            <v>70863.300649759607</v>
          </cell>
          <cell r="F291">
            <v>81891.401813378441</v>
          </cell>
        </row>
        <row r="292">
          <cell r="A292" t="str">
            <v>DEBITO ALLA FINE DEL PERIODO</v>
          </cell>
          <cell r="B292">
            <v>232328.51814346941</v>
          </cell>
          <cell r="C292">
            <v>285841.47618463362</v>
          </cell>
          <cell r="D292">
            <v>224521.15112264585</v>
          </cell>
          <cell r="E292">
            <v>153657.85047288623</v>
          </cell>
          <cell r="F292">
            <v>71766.448659507791</v>
          </cell>
        </row>
        <row r="295">
          <cell r="A295" t="str">
            <v>CALCOLO DELLE IMPOSTE DA PAGARE</v>
          </cell>
        </row>
        <row r="296">
          <cell r="B296" t="str">
            <v>I ANNO</v>
          </cell>
          <cell r="C296" t="str">
            <v>II ANNO</v>
          </cell>
          <cell r="D296" t="str">
            <v>III ANNO</v>
          </cell>
          <cell r="E296" t="str">
            <v>IV ANNO</v>
          </cell>
          <cell r="F296" t="str">
            <v>V ANNO</v>
          </cell>
          <cell r="G296" t="str">
            <v>VI ANNO</v>
          </cell>
        </row>
        <row r="297">
          <cell r="A297" t="str">
            <v>Reddito imponibile</v>
          </cell>
          <cell r="B297">
            <v>18105.323283730624</v>
          </cell>
          <cell r="C297">
            <v>132977.72653530139</v>
          </cell>
          <cell r="D297">
            <v>92998.364537067158</v>
          </cell>
          <cell r="E297">
            <v>522376.77174577583</v>
          </cell>
          <cell r="F297">
            <v>565171.8084568932</v>
          </cell>
          <cell r="G297">
            <v>0</v>
          </cell>
        </row>
        <row r="298">
          <cell r="A298" t="str">
            <v>Franchigia per perdite pregresse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</row>
        <row r="299">
          <cell r="A299" t="str">
            <v>Imponibile al netto della franchigia per perdite</v>
          </cell>
          <cell r="B299">
            <v>18105.323283730624</v>
          </cell>
          <cell r="C299">
            <v>132977.72653530139</v>
          </cell>
          <cell r="D299">
            <v>92998.364537067158</v>
          </cell>
          <cell r="E299">
            <v>522376.77174577583</v>
          </cell>
          <cell r="F299">
            <v>565171.8084568932</v>
          </cell>
          <cell r="G299">
            <v>0</v>
          </cell>
        </row>
        <row r="300">
          <cell r="A300" t="str">
            <v>Imposte</v>
          </cell>
          <cell r="B300">
            <v>9414.768107539925</v>
          </cell>
          <cell r="C300">
            <v>69148.417798356721</v>
          </cell>
          <cell r="D300">
            <v>48359.149559274927</v>
          </cell>
          <cell r="E300">
            <v>271635.92130780342</v>
          </cell>
          <cell r="F300">
            <v>293889.34039758448</v>
          </cell>
          <cell r="G300">
            <v>0</v>
          </cell>
        </row>
        <row r="301">
          <cell r="A301" t="str">
            <v>Imposta dell'anno precedente</v>
          </cell>
          <cell r="B301">
            <v>0</v>
          </cell>
          <cell r="C301">
            <v>9414.768107539925</v>
          </cell>
          <cell r="D301">
            <v>69148.417798356721</v>
          </cell>
          <cell r="E301">
            <v>48359.149559274927</v>
          </cell>
          <cell r="F301">
            <v>271635.92130780342</v>
          </cell>
          <cell r="G301">
            <v>293889.34039758448</v>
          </cell>
        </row>
        <row r="302">
          <cell r="A302" t="str">
            <v xml:space="preserve">acconto da versare: </v>
          </cell>
        </row>
        <row r="303">
          <cell r="A303" t="str">
            <v>*  a Maggio</v>
          </cell>
          <cell r="B303">
            <v>0</v>
          </cell>
          <cell r="C303">
            <v>3690.5890981556508</v>
          </cell>
          <cell r="D303">
            <v>27106.179776955832</v>
          </cell>
          <cell r="E303">
            <v>18956.786627235771</v>
          </cell>
          <cell r="F303">
            <v>106481.28115265894</v>
          </cell>
          <cell r="G303">
            <v>0</v>
          </cell>
        </row>
        <row r="304">
          <cell r="A304" t="str">
            <v>*  a Novembre</v>
          </cell>
          <cell r="B304">
            <v>0</v>
          </cell>
          <cell r="C304">
            <v>5535.883647233476</v>
          </cell>
          <cell r="D304">
            <v>40659.269665433749</v>
          </cell>
          <cell r="E304">
            <v>28435.179940853654</v>
          </cell>
          <cell r="F304">
            <v>159721.92172898838</v>
          </cell>
          <cell r="G304">
            <v>0</v>
          </cell>
        </row>
        <row r="305">
          <cell r="A305" t="str">
            <v>Saldo imp. anno prec. da versare a maggio</v>
          </cell>
          <cell r="B305">
            <v>0</v>
          </cell>
          <cell r="C305">
            <v>9414.768107539925</v>
          </cell>
          <cell r="D305">
            <v>59921.945052967596</v>
          </cell>
          <cell r="E305">
            <v>-19406.299883114654</v>
          </cell>
          <cell r="F305">
            <v>224243.95473971401</v>
          </cell>
          <cell r="G305">
            <v>27686.137515937182</v>
          </cell>
        </row>
        <row r="307">
          <cell r="A307" t="str">
            <v>CALCOLO DEGLI ONERI FINANZIARI PROVVISORI</v>
          </cell>
        </row>
        <row r="308">
          <cell r="B308" t="str">
            <v>I ANNO</v>
          </cell>
          <cell r="C308" t="str">
            <v>II ANNO</v>
          </cell>
          <cell r="D308" t="str">
            <v>III ANNO</v>
          </cell>
          <cell r="E308" t="str">
            <v>IV ANNO</v>
          </cell>
          <cell r="F308" t="str">
            <v>V ANNO</v>
          </cell>
        </row>
        <row r="309">
          <cell r="A309" t="str">
            <v>ON. FIN. SU SCOPERTO DI C/C INIZ.</v>
          </cell>
          <cell r="B309">
            <v>0</v>
          </cell>
          <cell r="C309">
            <v>8803.4071249120443</v>
          </cell>
          <cell r="D309">
            <v>27842.483861443681</v>
          </cell>
          <cell r="E309">
            <v>67930.762675963502</v>
          </cell>
          <cell r="F309">
            <v>66612.915559577974</v>
          </cell>
        </row>
        <row r="310">
          <cell r="A310" t="str">
            <v>INTERESSI SU MUTUI</v>
          </cell>
          <cell r="B310">
            <v>18750</v>
          </cell>
          <cell r="C310">
            <v>40924.514496837633</v>
          </cell>
          <cell r="D310">
            <v>40659.824136297895</v>
          </cell>
          <cell r="E310">
            <v>31116.848548526046</v>
          </cell>
          <cell r="F310">
            <v>20088.747384907216</v>
          </cell>
        </row>
        <row r="311">
          <cell r="A311" t="str">
            <v xml:space="preserve"> (PROVENTI) SI C/C BANCARIO 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A312" t="str">
            <v>TOTALE INTERESSI PROVVISORI</v>
          </cell>
          <cell r="B312">
            <v>18750</v>
          </cell>
          <cell r="C312">
            <v>49727.92162174968</v>
          </cell>
          <cell r="D312">
            <v>68502.307997741576</v>
          </cell>
          <cell r="E312">
            <v>99047.611224489548</v>
          </cell>
          <cell r="F312">
            <v>86701.662944485186</v>
          </cell>
        </row>
        <row r="315">
          <cell r="A315" t="str">
            <v>ANALISI DEL PUNTO DI PAREGGIO</v>
          </cell>
        </row>
        <row r="316">
          <cell r="B316" t="str">
            <v>I ANNO</v>
          </cell>
          <cell r="C316" t="str">
            <v>II ANNO</v>
          </cell>
          <cell r="D316" t="str">
            <v>III ANNO</v>
          </cell>
          <cell r="E316" t="str">
            <v>IV ANNO</v>
          </cell>
          <cell r="F316" t="str">
            <v>V ANNO</v>
          </cell>
        </row>
        <row r="317">
          <cell r="A317" t="str">
            <v>RICAVI</v>
          </cell>
          <cell r="B317">
            <v>2151000</v>
          </cell>
          <cell r="C317">
            <v>3194360</v>
          </cell>
          <cell r="D317">
            <v>4164056</v>
          </cell>
          <cell r="E317">
            <v>5879044.0799999991</v>
          </cell>
          <cell r="F317">
            <v>6518954.7961199982</v>
          </cell>
        </row>
        <row r="318">
          <cell r="A318" t="str">
            <v>COSTI VARIABILI</v>
          </cell>
          <cell r="B318">
            <v>878500</v>
          </cell>
          <cell r="C318">
            <v>1279104</v>
          </cell>
          <cell r="D318">
            <v>1420845.24</v>
          </cell>
          <cell r="E318">
            <v>1945405.2707999998</v>
          </cell>
          <cell r="F318">
            <v>1968185.4047654998</v>
          </cell>
        </row>
        <row r="319">
          <cell r="A319" t="str">
            <v>(+/-) VARIAZIONE DELLE SCORTE</v>
          </cell>
          <cell r="B319">
            <v>-36875</v>
          </cell>
          <cell r="C319">
            <v>-33125</v>
          </cell>
          <cell r="D319">
            <v>-11125</v>
          </cell>
          <cell r="E319">
            <v>-13500</v>
          </cell>
          <cell r="F319">
            <v>-11500</v>
          </cell>
        </row>
        <row r="320">
          <cell r="A320" t="str">
            <v>ACC. SVAL CREDITI</v>
          </cell>
          <cell r="B320">
            <v>2346.3825000000002</v>
          </cell>
          <cell r="C320">
            <v>4118.0624333333326</v>
          </cell>
          <cell r="D320">
            <v>6194.0333000000001</v>
          </cell>
          <cell r="E320">
            <v>9328.0832735999993</v>
          </cell>
          <cell r="F320">
            <v>10343.408276510396</v>
          </cell>
        </row>
        <row r="321">
          <cell r="A321" t="str">
            <v>MARGINE DI CONTRIBUZIONE</v>
          </cell>
          <cell r="B321">
            <v>1307028.6174999999</v>
          </cell>
          <cell r="C321">
            <v>1944262.9375666666</v>
          </cell>
          <cell r="D321">
            <v>2748141.7267</v>
          </cell>
          <cell r="E321">
            <v>3937810.7259263992</v>
          </cell>
          <cell r="F321">
            <v>4551925.983077988</v>
          </cell>
        </row>
        <row r="322">
          <cell r="A322" t="str">
            <v>MARGINE DI CONTRIBUZIONE %</v>
          </cell>
          <cell r="B322">
            <v>0.60763766503951644</v>
          </cell>
          <cell r="C322">
            <v>0.60865492229011964</v>
          </cell>
          <cell r="D322">
            <v>0.65996752365962419</v>
          </cell>
          <cell r="E322">
            <v>0.66980459277767479</v>
          </cell>
          <cell r="F322">
            <v>0.69826009313444515</v>
          </cell>
        </row>
        <row r="323">
          <cell r="A323" t="str">
            <v>TOTALE COSTI FISSI</v>
          </cell>
          <cell r="B323">
            <v>1266100</v>
          </cell>
          <cell r="C323">
            <v>1752748</v>
          </cell>
          <cell r="D323">
            <v>2568092.4</v>
          </cell>
          <cell r="E323">
            <v>3316956.530999999</v>
          </cell>
          <cell r="F323">
            <v>3889867.4830949996</v>
          </cell>
        </row>
        <row r="324">
          <cell r="A324" t="str">
            <v>FATTURATO DI PAREGGIO OPERATIVO</v>
          </cell>
          <cell r="B324">
            <v>2083643.0538216585</v>
          </cell>
          <cell r="C324">
            <v>2879707.2623763983</v>
          </cell>
          <cell r="D324">
            <v>3891240.5655349856</v>
          </cell>
          <cell r="E324">
            <v>4952125.6897397554</v>
          </cell>
          <cell r="F324">
            <v>5570800.2237871448</v>
          </cell>
        </row>
        <row r="325">
          <cell r="A325" t="str">
            <v>MARGINE DI SICUREZZA %</v>
          </cell>
          <cell r="B325">
            <v>3.1314247409735714E-2</v>
          </cell>
          <cell r="C325">
            <v>9.8502591324585109E-2</v>
          </cell>
          <cell r="D325">
            <v>6.5516754449271186E-2</v>
          </cell>
          <cell r="E325">
            <v>0.15766481381106501</v>
          </cell>
          <cell r="F325">
            <v>0.14544579644840971</v>
          </cell>
        </row>
        <row r="328">
          <cell r="A328" t="str">
            <v>ANALISI DEGLI INDICI DI BILANCIO</v>
          </cell>
        </row>
        <row r="329">
          <cell r="B329" t="str">
            <v>I ANNO</v>
          </cell>
          <cell r="C329" t="str">
            <v>II ANNO</v>
          </cell>
          <cell r="D329" t="str">
            <v>III ANNO</v>
          </cell>
          <cell r="E329" t="str">
            <v>IV ANNO</v>
          </cell>
          <cell r="F329" t="str">
            <v>V ANNO</v>
          </cell>
        </row>
        <row r="330">
          <cell r="A330" t="str">
            <v>Indici di liquidità:</v>
          </cell>
        </row>
        <row r="331">
          <cell r="A331" t="str">
            <v>* Indice di disponibilità</v>
          </cell>
          <cell r="B331">
            <v>2.3049342487167239</v>
          </cell>
          <cell r="C331">
            <v>2.1154597879382666</v>
          </cell>
          <cell r="D331">
            <v>1.8637288131445391</v>
          </cell>
          <cell r="E331">
            <v>1.9091030637794941</v>
          </cell>
          <cell r="F331">
            <v>1.9592168202031015</v>
          </cell>
        </row>
        <row r="332">
          <cell r="A332" t="str">
            <v>* Indice di liquidità</v>
          </cell>
          <cell r="B332">
            <v>2.1378870876365696</v>
          </cell>
          <cell r="C332">
            <v>1.9511749287847808</v>
          </cell>
          <cell r="D332">
            <v>1.7541702859068715</v>
          </cell>
          <cell r="E332">
            <v>1.8183542409168443</v>
          </cell>
          <cell r="F332">
            <v>1.8730737131393644</v>
          </cell>
        </row>
        <row r="334">
          <cell r="A334" t="str">
            <v>Indici di struttura finanziaria:</v>
          </cell>
        </row>
        <row r="335">
          <cell r="A335" t="str">
            <v xml:space="preserve">* Indice di indebitamento </v>
          </cell>
          <cell r="B335">
            <v>0.46607673428422219</v>
          </cell>
          <cell r="C335">
            <v>0.5387696915319129</v>
          </cell>
          <cell r="D335">
            <v>0.53684178780388492</v>
          </cell>
          <cell r="E335">
            <v>0.41744269093286424</v>
          </cell>
          <cell r="F335">
            <v>0.40331644572467767</v>
          </cell>
        </row>
        <row r="336">
          <cell r="A336" t="str">
            <v>* Rapporto Mezzi Terzi/Mezzi Propri</v>
          </cell>
          <cell r="B336">
            <v>0.87292831051181008</v>
          </cell>
          <cell r="C336">
            <v>1.1681142406303744</v>
          </cell>
          <cell r="D336">
            <v>1.1590894292004259</v>
          </cell>
          <cell r="E336">
            <v>0.71656931332871976</v>
          </cell>
          <cell r="F336">
            <v>0.67593021935137687</v>
          </cell>
        </row>
        <row r="337">
          <cell r="A337" t="str">
            <v>* Indice di copertura delle immobilizzazioni</v>
          </cell>
          <cell r="B337">
            <v>1.7872541360932146</v>
          </cell>
          <cell r="C337">
            <v>2.2642838930871618</v>
          </cell>
          <cell r="D337">
            <v>2.4350650447449409</v>
          </cell>
          <cell r="E337">
            <v>3.379684850050181</v>
          </cell>
          <cell r="F337">
            <v>4.6798174450428816</v>
          </cell>
        </row>
        <row r="339">
          <cell r="A339" t="str">
            <v>Indici di efficienza operativa:</v>
          </cell>
        </row>
        <row r="340">
          <cell r="A340" t="str">
            <v>* Indice di rotazione del capitale investito</v>
          </cell>
          <cell r="B340">
            <v>6.9881469148939486</v>
          </cell>
          <cell r="C340">
            <v>4.3560194488587651</v>
          </cell>
          <cell r="D340">
            <v>4.0546134988138434</v>
          </cell>
          <cell r="E340">
            <v>4.5918292073798437</v>
          </cell>
          <cell r="F340">
            <v>4.4983496488860926</v>
          </cell>
        </row>
        <row r="341">
          <cell r="A341" t="str">
            <v>* Indice di rotazione delle attività correnti</v>
          </cell>
          <cell r="B341">
            <v>8.455103637985717</v>
          </cell>
          <cell r="C341">
            <v>4.5304299219210371</v>
          </cell>
          <cell r="D341">
            <v>3.6504181698704645</v>
          </cell>
          <cell r="E341">
            <v>3.4883371628001911</v>
          </cell>
          <cell r="F341">
            <v>2.9602501688988814</v>
          </cell>
        </row>
        <row r="342">
          <cell r="A342" t="str">
            <v>* Indice di rotazione del C.C.O.N.</v>
          </cell>
          <cell r="B342">
            <v>12.395243542088172</v>
          </cell>
          <cell r="C342">
            <v>6.0848286517714563</v>
          </cell>
          <cell r="D342">
            <v>4.788168839160984</v>
          </cell>
          <cell r="E342">
            <v>4.4934492488079911</v>
          </cell>
          <cell r="F342">
            <v>3.9102390727558669</v>
          </cell>
        </row>
        <row r="344">
          <cell r="A344" t="str">
            <v>Indici di redditività:</v>
          </cell>
        </row>
        <row r="345">
          <cell r="A345" t="str">
            <v>* R.O.I. (Return on Investment)</v>
          </cell>
          <cell r="B345">
            <v>0.13296847611041332</v>
          </cell>
          <cell r="C345">
            <v>0.26116116930695726</v>
          </cell>
          <cell r="D345">
            <v>0.17531715003116291</v>
          </cell>
          <cell r="E345">
            <v>0.48491836206598732</v>
          </cell>
          <cell r="F345">
            <v>0.4568478711822177</v>
          </cell>
        </row>
        <row r="346">
          <cell r="A346" t="str">
            <v>* R.O.E. (Return on Equity)</v>
          </cell>
          <cell r="B346">
            <v>5.2879859426032058E-2</v>
          </cell>
          <cell r="C346">
            <v>0.17700606382681511</v>
          </cell>
          <cell r="D346">
            <v>9.4009065518476306E-2</v>
          </cell>
          <cell r="E346">
            <v>0.37199254448364499</v>
          </cell>
          <cell r="F346">
            <v>0.31724597945584876</v>
          </cell>
        </row>
        <row r="347">
          <cell r="A347" t="str">
            <v>* R.O.S. (Return on sales)</v>
          </cell>
          <cell r="B347">
            <v>1.9027716178521586E-2</v>
          </cell>
          <cell r="C347">
            <v>5.9954087068040743E-2</v>
          </cell>
          <cell r="D347">
            <v>4.3238930192101184E-2</v>
          </cell>
          <cell r="E347">
            <v>0.10560461641008811</v>
          </cell>
          <cell r="F347">
            <v>0.10155899537408014</v>
          </cell>
        </row>
        <row r="350">
          <cell r="A350" t="str">
            <v>DETERMINAZIONE DEL CASH FLOW</v>
          </cell>
        </row>
        <row r="351">
          <cell r="B351" t="str">
            <v>I ANNO</v>
          </cell>
          <cell r="C351" t="str">
            <v>II ANNO</v>
          </cell>
          <cell r="D351" t="str">
            <v>III ANNO</v>
          </cell>
          <cell r="E351" t="str">
            <v>IV ANNO</v>
          </cell>
          <cell r="F351" t="str">
            <v>V ANNO</v>
          </cell>
          <cell r="G351" t="str">
            <v>VI ANNO</v>
          </cell>
        </row>
        <row r="352">
          <cell r="A352" t="str">
            <v xml:space="preserve"> Disinvestimenti(+)/Investimenti (-) in cap. fisso</v>
          </cell>
          <cell r="B352">
            <v>-348000</v>
          </cell>
          <cell r="C352">
            <v>-59880</v>
          </cell>
          <cell r="D352">
            <v>-112460</v>
          </cell>
          <cell r="E352">
            <v>-67100</v>
          </cell>
          <cell r="F352">
            <v>-52900</v>
          </cell>
          <cell r="G352">
            <v>0</v>
          </cell>
        </row>
        <row r="353">
          <cell r="A353" t="str">
            <v>(+/-) Variazione del capitale circolante</v>
          </cell>
          <cell r="B353">
            <v>-349414.99679487175</v>
          </cell>
          <cell r="C353">
            <v>-359923.29987179476</v>
          </cell>
          <cell r="D353">
            <v>-339756.75930000015</v>
          </cell>
          <cell r="E353">
            <v>-553172.62259766622</v>
          </cell>
          <cell r="F353">
            <v>-184081.03400406847</v>
          </cell>
        </row>
        <row r="354">
          <cell r="A354" t="str">
            <v>(+) Contributi a fondo perduto</v>
          </cell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</row>
        <row r="355">
          <cell r="A355" t="str">
            <v>(+) valore residuo</v>
          </cell>
          <cell r="G355">
            <v>919297.21094700333</v>
          </cell>
        </row>
        <row r="356">
          <cell r="A356" t="str">
            <v>(-) eventuale svalutazione valore residuo</v>
          </cell>
        </row>
        <row r="357">
          <cell r="A357" t="str">
            <v>Totale investimenti</v>
          </cell>
          <cell r="B357">
            <v>-697414.99679487175</v>
          </cell>
          <cell r="C357">
            <v>-419803.29987179476</v>
          </cell>
          <cell r="D357">
            <v>-452216.75930000015</v>
          </cell>
          <cell r="E357">
            <v>-620272.62259766622</v>
          </cell>
          <cell r="F357">
            <v>-236981.03400406847</v>
          </cell>
          <cell r="G357">
            <v>919297.21094700333</v>
          </cell>
        </row>
        <row r="359">
          <cell r="A359" t="str">
            <v>(+) Reddito operativo</v>
          </cell>
          <cell r="B359">
            <v>40928.617499999935</v>
          </cell>
          <cell r="C359">
            <v>191514.93756666663</v>
          </cell>
          <cell r="D359">
            <v>180049.32670000009</v>
          </cell>
          <cell r="E359">
            <v>620854.19492639927</v>
          </cell>
          <cell r="F359">
            <v>662058.49998298846</v>
          </cell>
          <cell r="G359">
            <v>0</v>
          </cell>
        </row>
        <row r="360">
          <cell r="A360" t="str">
            <v>(+) Ammortamenti</v>
          </cell>
          <cell r="B360">
            <v>34100</v>
          </cell>
          <cell r="C360">
            <v>74188</v>
          </cell>
          <cell r="D360">
            <v>91042</v>
          </cell>
          <cell r="E360">
            <v>108618</v>
          </cell>
          <cell r="F360">
            <v>120618</v>
          </cell>
          <cell r="G360">
            <v>0</v>
          </cell>
        </row>
        <row r="361">
          <cell r="A361" t="str">
            <v>(+/-) Delta TFR</v>
          </cell>
          <cell r="B361">
            <v>40940</v>
          </cell>
          <cell r="C361">
            <v>55576</v>
          </cell>
          <cell r="D361">
            <v>82380.600000000006</v>
          </cell>
          <cell r="E361">
            <v>103934.33189999996</v>
          </cell>
          <cell r="F361">
            <v>119597.69697749999</v>
          </cell>
          <cell r="G361">
            <v>0</v>
          </cell>
        </row>
        <row r="362">
          <cell r="A362" t="str">
            <v>(+/-) Delta Fondo svalutazione crediti</v>
          </cell>
          <cell r="B362">
            <v>2346.3825000000002</v>
          </cell>
          <cell r="C362">
            <v>4118.0624333333326</v>
          </cell>
          <cell r="D362">
            <v>6194.0333000000001</v>
          </cell>
          <cell r="E362">
            <v>9328.0832735999993</v>
          </cell>
          <cell r="F362">
            <v>10343.408276510396</v>
          </cell>
          <cell r="G362">
            <v>0</v>
          </cell>
        </row>
        <row r="363">
          <cell r="A363" t="str">
            <v>(-) Imposte</v>
          </cell>
          <cell r="B363">
            <v>0</v>
          </cell>
          <cell r="C363">
            <v>-18641.240852929051</v>
          </cell>
          <cell r="D363">
            <v>-127687.39449535718</v>
          </cell>
          <cell r="E363">
            <v>-27985.666684974771</v>
          </cell>
          <cell r="F363">
            <v>-490447.15762136132</v>
          </cell>
          <cell r="G363">
            <v>0</v>
          </cell>
        </row>
        <row r="364">
          <cell r="A364" t="str">
            <v>Flusso di cassa della gestione</v>
          </cell>
          <cell r="B364">
            <v>118314.99999999994</v>
          </cell>
          <cell r="C364">
            <v>306755.75914707087</v>
          </cell>
          <cell r="D364">
            <v>231978.5655046429</v>
          </cell>
          <cell r="E364">
            <v>814748.94341502443</v>
          </cell>
          <cell r="F364">
            <v>422170.44761563756</v>
          </cell>
          <cell r="G364">
            <v>0</v>
          </cell>
        </row>
        <row r="366">
          <cell r="A366" t="str">
            <v>FLUSSO DI CASSA COMPLESSIVO</v>
          </cell>
          <cell r="B366">
            <v>-579099.99679487175</v>
          </cell>
          <cell r="C366">
            <v>-113047.54072472389</v>
          </cell>
          <cell r="D366">
            <v>-220238.19379535725</v>
          </cell>
          <cell r="E366">
            <v>194476.32081735821</v>
          </cell>
          <cell r="F366">
            <v>185189.41361156909</v>
          </cell>
          <cell r="G366">
            <v>919297.21094700333</v>
          </cell>
        </row>
        <row r="369">
          <cell r="A369" t="str">
            <v>CALCOLO DEL VALORE ATTUALE NETTO (Flussi di cassa attualizzati al ROI minimo medio)</v>
          </cell>
        </row>
        <row r="370">
          <cell r="A370" t="str">
            <v>N.B. Per attualizzare ad un tasso diverso dal ROI minimo medio inserire il tasso nei parametri di  input</v>
          </cell>
        </row>
        <row r="371">
          <cell r="B371" t="str">
            <v>I ANNO</v>
          </cell>
          <cell r="C371" t="str">
            <v>II ANNO</v>
          </cell>
          <cell r="D371" t="str">
            <v>III ANNO</v>
          </cell>
          <cell r="E371" t="str">
            <v>IV ANNO</v>
          </cell>
          <cell r="F371" t="str">
            <v>V ANNO</v>
          </cell>
          <cell r="G371" t="str">
            <v>VI ANNO</v>
          </cell>
        </row>
        <row r="372">
          <cell r="A372" t="str">
            <v>Flusso di cassa</v>
          </cell>
          <cell r="B372">
            <v>-579099.99679487175</v>
          </cell>
          <cell r="C372">
            <v>-113047.54072472389</v>
          </cell>
          <cell r="D372">
            <v>-220238.19379535725</v>
          </cell>
          <cell r="E372">
            <v>194476.32081735821</v>
          </cell>
          <cell r="F372">
            <v>185189.41361156909</v>
          </cell>
          <cell r="G372">
            <v>919297.21094700333</v>
          </cell>
        </row>
        <row r="373">
          <cell r="A373" t="str">
            <v>Periodo</v>
          </cell>
          <cell r="B373">
            <v>0.5</v>
          </cell>
          <cell r="C373">
            <v>1.5</v>
          </cell>
          <cell r="D373">
            <v>2.5</v>
          </cell>
          <cell r="E373">
            <v>3.5</v>
          </cell>
          <cell r="F373">
            <v>4.5</v>
          </cell>
          <cell r="G373">
            <v>5.5</v>
          </cell>
        </row>
        <row r="374">
          <cell r="A374" t="str">
            <v>Fattore di attualizzazione di periodo</v>
          </cell>
          <cell r="B374">
            <v>0.89958018584589605</v>
          </cell>
          <cell r="C374">
            <v>0.72798032739013252</v>
          </cell>
          <cell r="D374">
            <v>0.589114083886491</v>
          </cell>
          <cell r="E374">
            <v>0.47673733860040002</v>
          </cell>
          <cell r="F374">
            <v>0.38579707433982152</v>
          </cell>
          <cell r="G374">
            <v>0.31220416467929007</v>
          </cell>
        </row>
        <row r="375">
          <cell r="A375" t="str">
            <v>Flussi di cassa attualizzati</v>
          </cell>
          <cell r="B375">
            <v>-520946.88274008856</v>
          </cell>
          <cell r="C375">
            <v>-82296.38570743383</v>
          </cell>
          <cell r="D375">
            <v>-129745.42177456735</v>
          </cell>
          <cell r="E375">
            <v>92714.123607264919</v>
          </cell>
          <cell r="F375">
            <v>71445.53397005047</v>
          </cell>
          <cell r="G375">
            <v>287008.41783571028</v>
          </cell>
        </row>
        <row r="376">
          <cell r="A376" t="str">
            <v>Flussi di cassa attualizzati cumulati</v>
          </cell>
          <cell r="B376">
            <v>-520946.88274008856</v>
          </cell>
          <cell r="C376">
            <v>-603243.26844752242</v>
          </cell>
          <cell r="D376">
            <v>-732988.69022208976</v>
          </cell>
          <cell r="E376">
            <v>-640274.56661482481</v>
          </cell>
          <cell r="F376">
            <v>-568829.0326447743</v>
          </cell>
          <cell r="G376">
            <v>-281820.61480906402</v>
          </cell>
        </row>
        <row r="377">
          <cell r="A377" t="str">
            <v>V.A.N.</v>
          </cell>
          <cell r="B377">
            <v>-281820.61480906402</v>
          </cell>
        </row>
        <row r="378">
          <cell r="A378" t="str">
            <v>Tasso di attualizzazione</v>
          </cell>
          <cell r="B378">
            <v>0.23572046111597925</v>
          </cell>
        </row>
        <row r="381">
          <cell r="A381" t="str">
            <v>CALCOLO DEL TASSO INTERNO DI RENDIMENTO</v>
          </cell>
        </row>
        <row r="382">
          <cell r="A382" t="str">
            <v>T.I.R.</v>
          </cell>
          <cell r="B382">
            <v>9.3362368919643085E-2</v>
          </cell>
        </row>
        <row r="385">
          <cell r="A385" t="str">
            <v>CALCOLO DEL PAYBACK PERIOD</v>
          </cell>
        </row>
        <row r="386">
          <cell r="B386" t="str">
            <v>ANNI</v>
          </cell>
          <cell r="C386" t="str">
            <v>MESI</v>
          </cell>
        </row>
        <row r="387">
          <cell r="A387" t="str">
            <v>PERIODO DI RECUPERO INVESTIMENTO</v>
          </cell>
          <cell r="B387" t="str">
            <v>&gt; di 6</v>
          </cell>
          <cell r="C387">
            <v>0</v>
          </cell>
        </row>
        <row r="391">
          <cell r="A391" t="str">
            <v>CONTO ECONOMICO PERCENTUALE</v>
          </cell>
        </row>
        <row r="392">
          <cell r="B392" t="str">
            <v>I ANNO</v>
          </cell>
          <cell r="C392" t="str">
            <v>II ANNO</v>
          </cell>
          <cell r="D392" t="str">
            <v>III ANNO</v>
          </cell>
          <cell r="E392" t="str">
            <v>IV ANNO</v>
          </cell>
          <cell r="F392" t="str">
            <v>V ANNO</v>
          </cell>
        </row>
        <row r="393">
          <cell r="A393" t="str">
            <v>Ricavi lordi</v>
          </cell>
          <cell r="B393">
            <v>1</v>
          </cell>
          <cell r="C393">
            <v>1</v>
          </cell>
          <cell r="D393">
            <v>1</v>
          </cell>
          <cell r="E393">
            <v>1</v>
          </cell>
          <cell r="F393">
            <v>1</v>
          </cell>
        </row>
        <row r="394">
          <cell r="A394" t="str">
            <v>Sconti commerciali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A395" t="str">
            <v>RICAVI  NETTI</v>
          </cell>
          <cell r="B395">
            <v>1</v>
          </cell>
          <cell r="C395">
            <v>1</v>
          </cell>
          <cell r="D395">
            <v>1</v>
          </cell>
          <cell r="E395">
            <v>1</v>
          </cell>
          <cell r="F395">
            <v>1</v>
          </cell>
        </row>
        <row r="397">
          <cell r="A397" t="str">
            <v>Rimanenze iniziali</v>
          </cell>
          <cell r="B397">
            <v>0</v>
          </cell>
          <cell r="C397">
            <v>1.1543783418274708E-2</v>
          </cell>
          <cell r="D397">
            <v>1.6810532807435826E-2</v>
          </cell>
          <cell r="E397">
            <v>1.3799012032582006E-2</v>
          </cell>
          <cell r="F397">
            <v>1.4515363729216168E-2</v>
          </cell>
        </row>
        <row r="398">
          <cell r="A398" t="str">
            <v>Acquisti</v>
          </cell>
          <cell r="B398">
            <v>8.2519758251975828E-2</v>
          </cell>
          <cell r="C398">
            <v>9.7046043651936545E-2</v>
          </cell>
          <cell r="D398">
            <v>7.9850030835320177E-2</v>
          </cell>
          <cell r="E398">
            <v>6.582702812461308E-2</v>
          </cell>
          <cell r="F398">
            <v>6.6498390241640254E-2</v>
          </cell>
        </row>
        <row r="399">
          <cell r="A399" t="str">
            <v>Rimanenze finali</v>
          </cell>
          <cell r="B399">
            <v>-1.714318921431892E-2</v>
          </cell>
          <cell r="C399">
            <v>-2.1913622760114701E-2</v>
          </cell>
          <cell r="D399">
            <v>-1.9482206771474737E-2</v>
          </cell>
          <cell r="E399">
            <v>-1.609530371134758E-2</v>
          </cell>
          <cell r="F399">
            <v>-1.6279450206214699E-2</v>
          </cell>
        </row>
        <row r="400">
          <cell r="A400" t="str">
            <v xml:space="preserve">Manodopera </v>
          </cell>
          <cell r="B400">
            <v>0.26266852626685261</v>
          </cell>
          <cell r="C400">
            <v>0.27348201204623146</v>
          </cell>
          <cell r="D400">
            <v>0.33475486400759258</v>
          </cell>
          <cell r="E400">
            <v>0.33351854711727219</v>
          </cell>
          <cell r="F400">
            <v>0.36967723330960173</v>
          </cell>
        </row>
        <row r="401">
          <cell r="A401" t="str">
            <v>Prestazioni esterne</v>
          </cell>
          <cell r="B401">
            <v>0.20079033007903302</v>
          </cell>
          <cell r="C401">
            <v>0.16289272342503663</v>
          </cell>
          <cell r="D401">
            <v>0.12087364819301182</v>
          </cell>
          <cell r="E401">
            <v>0.11222141113798212</v>
          </cell>
          <cell r="F401">
            <v>7.6703603935267345E-2</v>
          </cell>
        </row>
        <row r="402">
          <cell r="A402" t="str">
            <v>Costi generali industriali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</row>
        <row r="403">
          <cell r="A403" t="str">
            <v>Ammortamenti dei beni strumentali alla produz.</v>
          </cell>
          <cell r="B403">
            <v>1.2668526266852626E-2</v>
          </cell>
          <cell r="C403">
            <v>1.8384903392228803E-2</v>
          </cell>
          <cell r="D403">
            <v>1.7113602698907028E-2</v>
          </cell>
          <cell r="E403">
            <v>1.4467998341662376E-2</v>
          </cell>
          <cell r="F403">
            <v>1.4552639643469267E-2</v>
          </cell>
        </row>
        <row r="404">
          <cell r="A404" t="str">
            <v>COSTO DEL VENDUTO</v>
          </cell>
          <cell r="B404">
            <v>0.54150395165039511</v>
          </cell>
          <cell r="C404">
            <v>0.5414358431735935</v>
          </cell>
          <cell r="D404">
            <v>0.54992047177079273</v>
          </cell>
          <cell r="E404">
            <v>0.52373869304276433</v>
          </cell>
          <cell r="F404">
            <v>0.52566778065298003</v>
          </cell>
        </row>
        <row r="406">
          <cell r="A406" t="str">
            <v>MARGINE LORDO IND.LE</v>
          </cell>
          <cell r="B406">
            <v>0.45849604834960483</v>
          </cell>
          <cell r="C406">
            <v>0.45856415682640655</v>
          </cell>
          <cell r="D406">
            <v>0.45007952822920727</v>
          </cell>
          <cell r="E406">
            <v>0.47626130695723567</v>
          </cell>
          <cell r="F406">
            <v>0.47433221934701991</v>
          </cell>
        </row>
        <row r="408">
          <cell r="A408" t="str">
            <v>Costi  vendita</v>
          </cell>
          <cell r="B408">
            <v>0.1</v>
          </cell>
          <cell r="C408">
            <v>0.1</v>
          </cell>
          <cell r="D408">
            <v>9.9999999999999992E-2</v>
          </cell>
          <cell r="E408">
            <v>0.1</v>
          </cell>
          <cell r="F408">
            <v>0.1</v>
          </cell>
        </row>
        <row r="409">
          <cell r="A409" t="str">
            <v>Costi  distribuzione</v>
          </cell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</row>
        <row r="410">
          <cell r="A410" t="str">
            <v>Costi  di comunicazione</v>
          </cell>
          <cell r="B410">
            <v>2.3245002324500233E-2</v>
          </cell>
          <cell r="C410">
            <v>1.6278691193228063E-2</v>
          </cell>
          <cell r="D410">
            <v>1.2987337346087565E-2</v>
          </cell>
          <cell r="E410">
            <v>9.5207314723859005E-3</v>
          </cell>
          <cell r="F410">
            <v>8.8866773603768993E-3</v>
          </cell>
        </row>
        <row r="411">
          <cell r="A411" t="str">
            <v>Accantonamento svalutazione crediti</v>
          </cell>
          <cell r="B411">
            <v>1.0908333333333334E-3</v>
          </cell>
          <cell r="C411">
            <v>1.2891666666666665E-3</v>
          </cell>
          <cell r="D411">
            <v>1.4875000000000001E-3</v>
          </cell>
          <cell r="E411">
            <v>1.5866666666666668E-3</v>
          </cell>
          <cell r="F411">
            <v>1.5866666666666666E-3</v>
          </cell>
        </row>
        <row r="412">
          <cell r="A412" t="str">
            <v>Costi generali e amministrativi</v>
          </cell>
          <cell r="B412">
            <v>7.4384007438400748E-2</v>
          </cell>
          <cell r="C412">
            <v>9.420666424573311E-2</v>
          </cell>
          <cell r="D412">
            <v>8.3143694513234209E-2</v>
          </cell>
          <cell r="E412">
            <v>9.0393307614050081E-2</v>
          </cell>
          <cell r="F412">
            <v>9.3763895826337693E-2</v>
          </cell>
        </row>
        <row r="413">
          <cell r="A413" t="str">
            <v xml:space="preserve">Costo del personale </v>
          </cell>
          <cell r="B413">
            <v>0.15109251510925151</v>
          </cell>
          <cell r="C413">
            <v>0.14162461338108417</v>
          </cell>
          <cell r="D413">
            <v>0.15639126851319962</v>
          </cell>
          <cell r="E413">
            <v>0.12696444691396158</v>
          </cell>
          <cell r="F413">
            <v>0.13442808483985516</v>
          </cell>
        </row>
        <row r="414">
          <cell r="A414" t="str">
            <v>Prestazioni esterne</v>
          </cell>
          <cell r="B414">
            <v>8.6471408647140868E-2</v>
          </cell>
          <cell r="C414">
            <v>4.0371154159205599E-2</v>
          </cell>
          <cell r="D414">
            <v>4.808062139414071E-2</v>
          </cell>
          <cell r="E414">
            <v>3.8184083661437697E-2</v>
          </cell>
          <cell r="F414">
            <v>3.0157879559467502E-2</v>
          </cell>
        </row>
        <row r="415">
          <cell r="A415" t="str">
            <v xml:space="preserve">Ammortamenti </v>
          </cell>
          <cell r="B415">
            <v>3.1845653184565319E-3</v>
          </cell>
          <cell r="C415">
            <v>4.8397801124481898E-3</v>
          </cell>
          <cell r="D415">
            <v>4.7501762704440093E-3</v>
          </cell>
          <cell r="E415">
            <v>4.0074542186456959E-3</v>
          </cell>
          <cell r="F415">
            <v>3.9500197202358396E-3</v>
          </cell>
        </row>
        <row r="416">
          <cell r="A416" t="str">
            <v>COSTI OPERATIVI</v>
          </cell>
          <cell r="B416">
            <v>0.43946833217108322</v>
          </cell>
          <cell r="C416">
            <v>0.39861006975836577</v>
          </cell>
          <cell r="D416">
            <v>0.40684059803710609</v>
          </cell>
          <cell r="E416">
            <v>0.37065669054714756</v>
          </cell>
          <cell r="F416">
            <v>0.37277322397293977</v>
          </cell>
        </row>
        <row r="418">
          <cell r="A418" t="str">
            <v>REDDITO OPERATIVO</v>
          </cell>
          <cell r="B418">
            <v>1.9027716178521586E-2</v>
          </cell>
          <cell r="C418">
            <v>5.9954087068040743E-2</v>
          </cell>
          <cell r="D418">
            <v>4.3238930192101184E-2</v>
          </cell>
          <cell r="E418">
            <v>0.10560461641008811</v>
          </cell>
          <cell r="F418">
            <v>0.10155899537408014</v>
          </cell>
        </row>
        <row r="420">
          <cell r="A420" t="str">
            <v>Oneri (Proventi)  finanziari  netti</v>
          </cell>
          <cell r="B420">
            <v>1.0610550542198657E-2</v>
          </cell>
          <cell r="C420">
            <v>1.8325176571008042E-2</v>
          </cell>
          <cell r="D420">
            <v>2.0905329362269128E-2</v>
          </cell>
          <cell r="E420">
            <v>1.6750584251551227E-2</v>
          </cell>
          <cell r="F420">
            <v>1.4862304549766323E-2</v>
          </cell>
        </row>
        <row r="421">
          <cell r="A421" t="str">
            <v>RISULTATO GESTIONE FINANZIARIA</v>
          </cell>
          <cell r="B421">
            <v>-1.0610550542198657E-2</v>
          </cell>
          <cell r="C421">
            <v>-1.8325176571008042E-2</v>
          </cell>
          <cell r="D421">
            <v>-2.0905329362269128E-2</v>
          </cell>
          <cell r="E421">
            <v>-1.6750584251551227E-2</v>
          </cell>
          <cell r="F421">
            <v>-1.4862304549766323E-2</v>
          </cell>
        </row>
        <row r="423">
          <cell r="A423" t="str">
            <v>Componenti straord. positivi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  <row r="424">
          <cell r="A424" t="str">
            <v>Componenti straord.  negativi</v>
          </cell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</row>
        <row r="425">
          <cell r="A425" t="str">
            <v>RISULTATO GESTIONE STRAORDINARIA</v>
          </cell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</row>
        <row r="427">
          <cell r="A427" t="str">
            <v>RISULTATO ANTE IMPOSTE</v>
          </cell>
          <cell r="B427">
            <v>8.4171656363229309E-3</v>
          </cell>
          <cell r="C427">
            <v>4.1628910497032705E-2</v>
          </cell>
          <cell r="D427">
            <v>2.2333600829832059E-2</v>
          </cell>
          <cell r="E427">
            <v>8.8854032158536891E-2</v>
          </cell>
          <cell r="F427">
            <v>8.6696690824313818E-2</v>
          </cell>
        </row>
        <row r="429">
          <cell r="A429" t="str">
            <v>Imposte</v>
          </cell>
          <cell r="B429">
            <v>4.3769261308879244E-3</v>
          </cell>
          <cell r="C429">
            <v>2.1647033458457005E-2</v>
          </cell>
          <cell r="D429">
            <v>1.1613472431512671E-2</v>
          </cell>
          <cell r="E429">
            <v>4.6204096722439178E-2</v>
          </cell>
          <cell r="F429">
            <v>4.5082279228643191E-2</v>
          </cell>
        </row>
        <row r="431">
          <cell r="A431" t="str">
            <v>RISULTATO NETTO</v>
          </cell>
          <cell r="B431">
            <v>4.0402395054350065E-3</v>
          </cell>
          <cell r="C431">
            <v>1.99818770385757E-2</v>
          </cell>
          <cell r="D431">
            <v>1.0720128398319387E-2</v>
          </cell>
          <cell r="E431">
            <v>4.2649935436097706E-2</v>
          </cell>
          <cell r="F431">
            <v>4.1614411595670628E-2</v>
          </cell>
        </row>
        <row r="434">
          <cell r="A434" t="str">
            <v>STATO PATRIMONIALE PERCENTUALE</v>
          </cell>
        </row>
        <row r="435">
          <cell r="B435" t="str">
            <v>I ANNO</v>
          </cell>
          <cell r="C435" t="str">
            <v>II ANNO</v>
          </cell>
          <cell r="D435" t="str">
            <v>III ANNO</v>
          </cell>
          <cell r="E435" t="str">
            <v>IV ANNO</v>
          </cell>
          <cell r="F435" t="str">
            <v>V ANNO</v>
          </cell>
        </row>
        <row r="437">
          <cell r="A437" t="str">
            <v>IMPIEGHI</v>
          </cell>
        </row>
        <row r="438">
          <cell r="A438" t="str">
            <v>Gestione caratteristica:</v>
          </cell>
        </row>
        <row r="439">
          <cell r="A439" t="str">
            <v>CASSA DESIDERATA</v>
          </cell>
          <cell r="B439">
            <v>8.1219745640329476E-3</v>
          </cell>
          <cell r="C439">
            <v>5.8752479921647645E-3</v>
          </cell>
          <cell r="D439">
            <v>4.156427039814831E-3</v>
          </cell>
          <cell r="E439">
            <v>3.6827034815106064E-3</v>
          </cell>
          <cell r="F439">
            <v>3.2453245107784863E-3</v>
          </cell>
        </row>
        <row r="441">
          <cell r="A441" t="str">
            <v>Crediti v/clienti</v>
          </cell>
          <cell r="B441">
            <v>0.76229035929968159</v>
          </cell>
          <cell r="C441">
            <v>0.96778552172203225</v>
          </cell>
          <cell r="D441">
            <v>1.0298018997453395</v>
          </cell>
          <cell r="E441">
            <v>1.3741025899003028</v>
          </cell>
          <cell r="F441">
            <v>1.34270865618993</v>
          </cell>
        </row>
        <row r="442">
          <cell r="A442" t="str">
            <v>(-) Fondo svalutazione crediti</v>
          </cell>
          <cell r="B442">
            <v>-3.811451796498408E-3</v>
          </cell>
          <cell r="C442">
            <v>-7.5960434230052682E-3</v>
          </cell>
          <cell r="D442">
            <v>-1.0522808242386826E-2</v>
          </cell>
          <cell r="E442">
            <v>-1.6193997321606091E-2</v>
          </cell>
          <cell r="F442">
            <v>-2.098424867418755E-2</v>
          </cell>
        </row>
        <row r="443">
          <cell r="A443" t="str">
            <v>Magazzino</v>
          </cell>
          <cell r="B443">
            <v>5.9899562409742993E-2</v>
          </cell>
          <cell r="C443">
            <v>8.2253471890306698E-2</v>
          </cell>
          <cell r="D443">
            <v>6.7438028720995635E-2</v>
          </cell>
          <cell r="E443">
            <v>6.969516338758823E-2</v>
          </cell>
          <cell r="F443">
            <v>6.8882012741273368E-2</v>
          </cell>
        </row>
        <row r="444">
          <cell r="A444" t="str">
            <v>(-) Debiti v/fornitori</v>
          </cell>
          <cell r="B444">
            <v>-0.13866126013138927</v>
          </cell>
          <cell r="C444">
            <v>-0.11740608333641914</v>
          </cell>
          <cell r="D444">
            <v>-0.11966446135949886</v>
          </cell>
          <cell r="E444">
            <v>-0.13422823431446038</v>
          </cell>
          <cell r="F444">
            <v>-0.1149148851428515</v>
          </cell>
        </row>
        <row r="445">
          <cell r="A445" t="str">
            <v xml:space="preserve">(+/-) Saldo posizione IVA v/Erario </v>
          </cell>
          <cell r="B445">
            <v>-5.3663916438206699E-2</v>
          </cell>
          <cell r="C445">
            <v>-3.2006396562148244E-2</v>
          </cell>
          <cell r="D445">
            <v>-3.2242476102444025E-2</v>
          </cell>
          <cell r="E445">
            <v>-4.354038344488903E-2</v>
          </cell>
          <cell r="F445">
            <v>-4.5337191045025337E-2</v>
          </cell>
        </row>
        <row r="446">
          <cell r="A446" t="str">
            <v>(-) Debiti vs. Enti Previdenziali</v>
          </cell>
          <cell r="B446">
            <v>-6.2276801887908032E-2</v>
          </cell>
          <cell r="C446">
            <v>-6.7118833062490266E-2</v>
          </cell>
          <cell r="D446">
            <v>-7.3235579413210947E-2</v>
          </cell>
          <cell r="E446">
            <v>-8.5893783896384246E-2</v>
          </cell>
          <cell r="F446">
            <v>-9.1882340404161225E-2</v>
          </cell>
        </row>
        <row r="447">
          <cell r="A447" t="str">
            <v>CAPITALE CIRCOLANTE OPERATIVO NETTO</v>
          </cell>
          <cell r="B447">
            <v>0.56377649145542208</v>
          </cell>
          <cell r="C447">
            <v>0.82591163722827599</v>
          </cell>
          <cell r="D447">
            <v>0.86157460334879443</v>
          </cell>
          <cell r="E447">
            <v>1.163941354310551</v>
          </cell>
          <cell r="F447">
            <v>1.1384720036649776</v>
          </cell>
        </row>
        <row r="449">
          <cell r="A449" t="str">
            <v>Fabbricati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</row>
        <row r="450">
          <cell r="A450" t="str">
            <v>Impianti e macchinari</v>
          </cell>
          <cell r="B450">
            <v>0.393915766355598</v>
          </cell>
          <cell r="C450">
            <v>0.32781533697082516</v>
          </cell>
          <cell r="D450">
            <v>0.28021799817023629</v>
          </cell>
          <cell r="E450">
            <v>0.2739857736174261</v>
          </cell>
          <cell r="F450">
            <v>0.256958304114419</v>
          </cell>
        </row>
        <row r="451">
          <cell r="A451" t="str">
            <v>Mobili e arredi</v>
          </cell>
          <cell r="B451">
            <v>0.12589060574251071</v>
          </cell>
          <cell r="C451">
            <v>0.11856250448188493</v>
          </cell>
          <cell r="D451">
            <v>0.11642152138521342</v>
          </cell>
          <cell r="E451">
            <v>0.12686913493804039</v>
          </cell>
          <cell r="F451">
            <v>0.13062431155883408</v>
          </cell>
        </row>
        <row r="452">
          <cell r="A452" t="str">
            <v>Attrezzature</v>
          </cell>
          <cell r="B452">
            <v>4.5483057558584512E-2</v>
          </cell>
          <cell r="C452">
            <v>3.2901388756122682E-2</v>
          </cell>
          <cell r="D452">
            <v>3.5911529624000141E-2</v>
          </cell>
          <cell r="E452">
            <v>3.1818558080251635E-2</v>
          </cell>
          <cell r="F452">
            <v>2.8039603773126122E-2</v>
          </cell>
        </row>
        <row r="453">
          <cell r="A453" t="str">
            <v>(-) Fondi ammortamento</v>
          </cell>
          <cell r="B453">
            <v>-5.5391866526704706E-2</v>
          </cell>
          <cell r="C453">
            <v>-0.12724377091510761</v>
          </cell>
          <cell r="D453">
            <v>-0.16570012036925805</v>
          </cell>
          <cell r="E453">
            <v>-0.22681623434484563</v>
          </cell>
          <cell r="F453">
            <v>-0.27816714885725857</v>
          </cell>
        </row>
        <row r="454">
          <cell r="A454" t="str">
            <v>IMMOBILIZZAZIONI TECNICHE NETTE</v>
          </cell>
          <cell r="B454">
            <v>0.50989756312998846</v>
          </cell>
          <cell r="C454">
            <v>0.35203545929372521</v>
          </cell>
          <cell r="D454">
            <v>0.26685092881019179</v>
          </cell>
          <cell r="E454">
            <v>0.20585723229087247</v>
          </cell>
          <cell r="F454">
            <v>0.13745507058912063</v>
          </cell>
        </row>
        <row r="456">
          <cell r="A456" t="str">
            <v>IMMOBILIZZAZIONI IMMATERIALI</v>
          </cell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</row>
        <row r="458">
          <cell r="A458" t="str">
            <v>(-) Fondo T.F.R.</v>
          </cell>
          <cell r="B458">
            <v>-6.6502727730301775E-2</v>
          </cell>
          <cell r="C458">
            <v>-0.11341108704235488</v>
          </cell>
          <cell r="D458">
            <v>-0.14871413311418757</v>
          </cell>
          <cell r="E458">
            <v>-0.20831649151740381</v>
          </cell>
          <cell r="F458">
            <v>-0.26120229862702593</v>
          </cell>
        </row>
        <row r="459"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</row>
        <row r="460">
          <cell r="A460" t="str">
            <v>CAPITALE INVESTITO NETTO DELLA GESTIONE CARATTERISTICA</v>
          </cell>
          <cell r="B460">
            <v>1.0152933014191416</v>
          </cell>
          <cell r="C460">
            <v>1.070411257471811</v>
          </cell>
          <cell r="D460">
            <v>0.98386782608461343</v>
          </cell>
          <cell r="E460">
            <v>1.1651647985655302</v>
          </cell>
          <cell r="F460">
            <v>1.0179701001378509</v>
          </cell>
        </row>
        <row r="462">
          <cell r="A462" t="str">
            <v>Gestione extra-caratteristica:</v>
          </cell>
          <cell r="B462">
            <v>0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</row>
        <row r="464">
          <cell r="A464" t="str">
            <v>CREDITI VS. BANCHE</v>
          </cell>
          <cell r="B464">
            <v>0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</row>
        <row r="466">
          <cell r="A466" t="str">
            <v>Crediti diversi</v>
          </cell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</row>
        <row r="467">
          <cell r="A467" t="str">
            <v xml:space="preserve">(-) Debiti diversi 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</row>
        <row r="468">
          <cell r="A468" t="str">
            <v>Crediti v/Erario ( Imposte)</v>
          </cell>
          <cell r="B468">
            <v>0</v>
          </cell>
          <cell r="C468">
            <v>1.0841563094422076E-2</v>
          </cell>
          <cell r="D468">
            <v>5.6332429285510584E-2</v>
          </cell>
          <cell r="E468">
            <v>3.4906112055187434E-2</v>
          </cell>
          <cell r="F468">
            <v>0.17278315583190965</v>
          </cell>
        </row>
        <row r="469">
          <cell r="A469" t="str">
            <v>(-) Fondo Imposte</v>
          </cell>
          <cell r="B469">
            <v>-1.5293301419141578E-2</v>
          </cell>
          <cell r="C469">
            <v>-8.1252820566233105E-2</v>
          </cell>
          <cell r="D469">
            <v>-4.0200255370123956E-2</v>
          </cell>
          <cell r="E469">
            <v>-0.20007091062071775</v>
          </cell>
          <cell r="F469">
            <v>-0.19075325596976059</v>
          </cell>
        </row>
        <row r="470">
          <cell r="A470" t="str">
            <v>ALTRI ELEMENTI DEL CAPITALE INVESTITO</v>
          </cell>
          <cell r="B470">
            <v>-1.5293301419141578E-2</v>
          </cell>
          <cell r="C470">
            <v>-7.041125747181104E-2</v>
          </cell>
          <cell r="D470">
            <v>1.6132173915386627E-2</v>
          </cell>
          <cell r="E470">
            <v>-0.16516479856553029</v>
          </cell>
          <cell r="F470">
            <v>-1.7970100137850928E-2</v>
          </cell>
        </row>
        <row r="472">
          <cell r="A472" t="str">
            <v>CAPITALE INVESTITO NETTO DELLA GESTIONE EXTRA-CARATTERISTICA</v>
          </cell>
          <cell r="B472">
            <v>-1.5293301419141578E-2</v>
          </cell>
          <cell r="C472">
            <v>-7.041125747181104E-2</v>
          </cell>
          <cell r="D472">
            <v>1.6132173915386627E-2</v>
          </cell>
          <cell r="E472">
            <v>-0.16516479856553029</v>
          </cell>
          <cell r="F472">
            <v>-1.7970100137850928E-2</v>
          </cell>
        </row>
        <row r="474">
          <cell r="A474" t="str">
            <v>CAPITALE INVESTITO NETTO</v>
          </cell>
          <cell r="B474">
            <v>1</v>
          </cell>
          <cell r="C474">
            <v>1</v>
          </cell>
          <cell r="D474">
            <v>1</v>
          </cell>
          <cell r="E474">
            <v>1</v>
          </cell>
          <cell r="F474">
            <v>1</v>
          </cell>
        </row>
        <row r="477">
          <cell r="B477" t="str">
            <v>I ANNO</v>
          </cell>
          <cell r="C477" t="str">
            <v>II ANNO</v>
          </cell>
          <cell r="D477" t="str">
            <v>III ANNO</v>
          </cell>
          <cell r="E477" t="str">
            <v>IV ANNO</v>
          </cell>
          <cell r="F477" t="str">
            <v>V ANNO</v>
          </cell>
        </row>
        <row r="479">
          <cell r="A479" t="str">
            <v>FONTI</v>
          </cell>
        </row>
        <row r="481">
          <cell r="A481" t="str">
            <v>Debiti v/banche</v>
          </cell>
          <cell r="B481">
            <v>8.8683471312076961E-2</v>
          </cell>
          <cell r="C481">
            <v>0.20289177972567671</v>
          </cell>
          <cell r="D481">
            <v>0.35020063109658145</v>
          </cell>
          <cell r="E481">
            <v>0.30426743075327733</v>
          </cell>
          <cell r="F481">
            <v>0.35673536274743234</v>
          </cell>
        </row>
        <row r="482">
          <cell r="A482" t="str">
            <v>PASSIVITA' CORRENTI</v>
          </cell>
          <cell r="B482">
            <v>8.8683471312076961E-2</v>
          </cell>
          <cell r="C482">
            <v>0.20289177972567671</v>
          </cell>
          <cell r="D482">
            <v>0.35020063109658145</v>
          </cell>
          <cell r="E482">
            <v>0.30426743075327733</v>
          </cell>
          <cell r="F482">
            <v>0.35673536274743234</v>
          </cell>
        </row>
        <row r="484">
          <cell r="A484" t="str">
            <v>Mutui</v>
          </cell>
          <cell r="B484">
            <v>0.37739326297214515</v>
          </cell>
          <cell r="C484">
            <v>0.33587791180623616</v>
          </cell>
          <cell r="D484">
            <v>0.18664115670730344</v>
          </cell>
          <cell r="E484">
            <v>0.11317526017958686</v>
          </cell>
          <cell r="F484">
            <v>4.6581082977245294E-2</v>
          </cell>
        </row>
        <row r="485">
          <cell r="A485" t="str">
            <v>PASSIVITA' IMMOBILIZZATE</v>
          </cell>
          <cell r="B485">
            <v>0.37739326297214515</v>
          </cell>
          <cell r="C485">
            <v>0.33587791180623616</v>
          </cell>
          <cell r="D485">
            <v>0.18664115670730344</v>
          </cell>
          <cell r="E485">
            <v>0.11317526017958686</v>
          </cell>
          <cell r="F485">
            <v>4.6581082977245294E-2</v>
          </cell>
        </row>
        <row r="487">
          <cell r="A487" t="str">
            <v>PASSIVITA' TOTALI</v>
          </cell>
          <cell r="B487">
            <v>0.46607673428422219</v>
          </cell>
          <cell r="C487">
            <v>0.5387696915319129</v>
          </cell>
          <cell r="D487">
            <v>0.53684178780388492</v>
          </cell>
          <cell r="E487">
            <v>0.41744269093286424</v>
          </cell>
          <cell r="F487">
            <v>0.40331644572467767</v>
          </cell>
        </row>
        <row r="489">
          <cell r="A489" t="str">
            <v>Capitale sociale</v>
          </cell>
          <cell r="B489">
            <v>0.51980637209810865</v>
          </cell>
          <cell r="C489">
            <v>0.37601587149854493</v>
          </cell>
          <cell r="D489">
            <v>0.36576557950370514</v>
          </cell>
          <cell r="E489">
            <v>0.32407790637293338</v>
          </cell>
          <cell r="F489">
            <v>0.28558855694850682</v>
          </cell>
        </row>
        <row r="490">
          <cell r="A490" t="str">
            <v>Riserva legale</v>
          </cell>
          <cell r="B490">
            <v>0</v>
          </cell>
          <cell r="C490">
            <v>5.105916684971151E-4</v>
          </cell>
          <cell r="D490">
            <v>3.0142352329224765E-3</v>
          </cell>
          <cell r="E490">
            <v>4.3146214772219488E-3</v>
          </cell>
          <cell r="F490">
            <v>1.1939546581647522E-2</v>
          </cell>
        </row>
        <row r="491">
          <cell r="A491" t="str">
            <v>Contributi in c/capitale</v>
          </cell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</row>
        <row r="492">
          <cell r="A492" t="str">
            <v>Risultati esercizi precedenti</v>
          </cell>
          <cell r="B492">
            <v>0</v>
          </cell>
          <cell r="C492">
            <v>9.701241701445186E-3</v>
          </cell>
          <cell r="D492">
            <v>5.7270469425527055E-2</v>
          </cell>
          <cell r="E492">
            <v>6.9483940644010228E-2</v>
          </cell>
          <cell r="F492">
            <v>0.12307552215769657</v>
          </cell>
        </row>
        <row r="493">
          <cell r="A493" t="str">
            <v>Risultato d'esercizio</v>
          </cell>
          <cell r="B493">
            <v>1.4116893617669147E-2</v>
          </cell>
          <cell r="C493">
            <v>7.5002603599599801E-2</v>
          </cell>
          <cell r="D493">
            <v>3.7107928033960569E-2</v>
          </cell>
          <cell r="E493">
            <v>0.18468084057297024</v>
          </cell>
          <cell r="F493">
            <v>0.17607992858747129</v>
          </cell>
        </row>
        <row r="494">
          <cell r="A494" t="str">
            <v>PATRIMONIO NETTO</v>
          </cell>
          <cell r="B494">
            <v>0.53392326571577786</v>
          </cell>
          <cell r="C494">
            <v>0.4612303084680871</v>
          </cell>
          <cell r="D494">
            <v>0.46315821219611519</v>
          </cell>
          <cell r="E494">
            <v>0.58255730906713576</v>
          </cell>
          <cell r="F494">
            <v>0.59668355427532216</v>
          </cell>
        </row>
        <row r="496">
          <cell r="A496" t="str">
            <v>TOTALE PASSIVO E PATRIMONIO NETTO</v>
          </cell>
          <cell r="B496">
            <v>1</v>
          </cell>
          <cell r="C496">
            <v>1</v>
          </cell>
          <cell r="D496">
            <v>1</v>
          </cell>
          <cell r="E496">
            <v>1</v>
          </cell>
          <cell r="F496">
            <v>0.99999999999999989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grafica"/>
      <sheetName val="Pannello di controllo"/>
      <sheetName val="Pannello di controllo MDL"/>
      <sheetName val="Pannello di controllo (2)"/>
      <sheetName val="Pannello_di_controllo"/>
      <sheetName val="Pannello_di_controllo_MDL"/>
      <sheetName val="Pannello_di_controllo_(2)"/>
      <sheetName val="Pannello_di_controllo1"/>
      <sheetName val="Pannello_di_controllo_MDL1"/>
      <sheetName val="Pannello_di_controllo_(2)1"/>
      <sheetName val="Bdg. 2003"/>
      <sheetName val="Conto Economico"/>
      <sheetName val="Riepilo Costi Ricavi"/>
      <sheetName val="Pannello_di_controllo2"/>
      <sheetName val="Pannello_di_controllo_MDL2"/>
      <sheetName val="Pannello_di_controllo_(2)2"/>
      <sheetName val="Bdg__2003"/>
      <sheetName val="Conto_Economico"/>
      <sheetName val="Riepilo_Costi_Ricav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i"/>
      <sheetName val="Dettagli"/>
      <sheetName val="AnalisiIntr.PDG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OM"/>
      <sheetName val="DB DGOM"/>
      <sheetName val="dati"/>
      <sheetName val="Foglio1"/>
    </sheetNames>
    <sheetDataSet>
      <sheetData sheetId="0" refreshError="1"/>
      <sheetData sheetId="1"/>
      <sheetData sheetId="2">
        <row r="3">
          <cell r="B3" t="str">
            <v>Progetti con impatto confermato</v>
          </cell>
        </row>
        <row r="4">
          <cell r="B4" t="str">
            <v>Nuovi progetti</v>
          </cell>
        </row>
        <row r="5">
          <cell r="B5" t="str">
            <v>Progetti con impatto maggiore</v>
          </cell>
        </row>
        <row r="6">
          <cell r="B6" t="str">
            <v>Progetti con criticità</v>
          </cell>
        </row>
      </sheetData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"/>
      <sheetName val="SAP"/>
      <sheetName val="Dettagli"/>
      <sheetName val="Fabbricati"/>
      <sheetName val="Nuove"/>
      <sheetName val="Ampliamenti"/>
      <sheetName val="Adeguamenti"/>
      <sheetName val="Riqualifiche"/>
      <sheetName val="Varie"/>
      <sheetName val="Δ-"/>
      <sheetName val="Riep."/>
      <sheetName val="Foglio1"/>
      <sheetName val="Book"/>
      <sheetName val="Analisi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PI ITALIA"/>
      <sheetName val="Interventi_dettaglio"/>
      <sheetName val="Interventi_elenco"/>
      <sheetName val="prezzi PRA"/>
      <sheetName val="prezzi ANAS 2007"/>
      <sheetName val="prezzi ANAS 2012"/>
      <sheetName val="Dati Elenchi"/>
      <sheetName val="Lavori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Fuori competenza ASPI</v>
          </cell>
          <cell r="D3" t="str">
            <v>prezzi PRA</v>
          </cell>
        </row>
        <row r="4">
          <cell r="A4" t="str">
            <v>Nuove Opere (realizzate)</v>
          </cell>
          <cell r="D4" t="str">
            <v>prezzi ANAS 2007</v>
          </cell>
        </row>
        <row r="5">
          <cell r="A5" t="str">
            <v>Realizzato con Convenzione</v>
          </cell>
          <cell r="D5" t="str">
            <v>prezzi ANAS 2012</v>
          </cell>
        </row>
        <row r="6">
          <cell r="A6" t="str">
            <v>Realizzato Caso Pilota Genova</v>
          </cell>
        </row>
        <row r="7">
          <cell r="A7" t="str">
            <v>Realizzato per Causa</v>
          </cell>
        </row>
        <row r="8">
          <cell r="A8" t="str">
            <v>Realizzato Piano di Risanamento</v>
          </cell>
        </row>
        <row r="9">
          <cell r="A9" t="str">
            <v>Lavori in corso</v>
          </cell>
        </row>
        <row r="10">
          <cell r="A10" t="str">
            <v>Lavori in corso CP</v>
          </cell>
        </row>
        <row r="11">
          <cell r="A11" t="str">
            <v>In affidamento</v>
          </cell>
        </row>
        <row r="12">
          <cell r="A12" t="str">
            <v>In approvazione ANAS</v>
          </cell>
        </row>
        <row r="13">
          <cell r="A13" t="str">
            <v>In approvazione Enti</v>
          </cell>
        </row>
        <row r="14">
          <cell r="A14" t="str">
            <v>Nuove Opere (da realizzare)</v>
          </cell>
        </row>
        <row r="15">
          <cell r="A15" t="str">
            <v>Progettato con Convenzione</v>
          </cell>
        </row>
        <row r="16">
          <cell r="A16" t="str">
            <v>Progettato Caso Pilota Genova</v>
          </cell>
        </row>
        <row r="17">
          <cell r="A17" t="str">
            <v>Progettato per Causa</v>
          </cell>
        </row>
        <row r="18">
          <cell r="A18" t="str">
            <v>Progettato Piano di Risanamento</v>
          </cell>
        </row>
        <row r="19">
          <cell r="A19" t="str">
            <v>da studiare</v>
          </cell>
        </row>
        <row r="20">
          <cell r="A20" t="str">
            <v>Studio quinq 2009-2013</v>
          </cell>
        </row>
        <row r="21">
          <cell r="A21" t="str">
            <v>Studio quinq 2011-2015</v>
          </cell>
        </row>
        <row r="22">
          <cell r="A22" t="str">
            <v>Studio quinq 2013-2017</v>
          </cell>
        </row>
        <row r="23">
          <cell r="A23" t="str">
            <v>In fase di misure</v>
          </cell>
        </row>
        <row r="24">
          <cell r="A24" t="str">
            <v>In fase di studio acustico</v>
          </cell>
        </row>
        <row r="25">
          <cell r="A25" t="str">
            <v>In fase di studio esecutivo</v>
          </cell>
        </row>
      </sheetData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o 2004"/>
      <sheetName val="anno 2003"/>
      <sheetName val="anno 2002"/>
      <sheetName val="anno 2001"/>
      <sheetName val="grafico circolanti"/>
      <sheetName val="grafico cessati"/>
      <sheetName val="Foglio2"/>
      <sheetName val="Foglio1"/>
      <sheetName val="Conto Economico"/>
      <sheetName val="Bdg. 2003"/>
      <sheetName val="Riepilo Costi Ricavi"/>
    </sheetNames>
    <sheetDataSet>
      <sheetData sheetId="0" refreshError="1">
        <row r="26">
          <cell r="D26" t="str">
            <v>Incremento netto</v>
          </cell>
          <cell r="I26" t="str">
            <v>Cessati</v>
          </cell>
          <cell r="J26" t="str">
            <v>Sostituiti</v>
          </cell>
          <cell r="K26" t="str">
            <v>Totale Distribuito</v>
          </cell>
        </row>
        <row r="27">
          <cell r="D27" t="str">
            <v>Ordinari</v>
          </cell>
          <cell r="E27" t="str">
            <v>Family</v>
          </cell>
          <cell r="F27" t="str">
            <v>EuropPass</v>
          </cell>
          <cell r="G27" t="str">
            <v>Dip. + Spec.</v>
          </cell>
          <cell r="H27" t="str">
            <v>Totale</v>
          </cell>
        </row>
        <row r="29">
          <cell r="C29" t="str">
            <v>Gennaio</v>
          </cell>
          <cell r="D29">
            <v>9801</v>
          </cell>
          <cell r="E29">
            <v>16458</v>
          </cell>
          <cell r="F29">
            <v>708</v>
          </cell>
          <cell r="G29">
            <v>212</v>
          </cell>
          <cell r="H29">
            <v>27179</v>
          </cell>
          <cell r="I29">
            <v>31178</v>
          </cell>
          <cell r="J29">
            <v>15415</v>
          </cell>
          <cell r="K29">
            <v>73772</v>
          </cell>
        </row>
        <row r="30">
          <cell r="C30" t="str">
            <v>Febbraio</v>
          </cell>
          <cell r="D30">
            <v>9538</v>
          </cell>
          <cell r="E30">
            <v>16571</v>
          </cell>
          <cell r="F30">
            <v>404</v>
          </cell>
          <cell r="G30">
            <v>1120</v>
          </cell>
          <cell r="H30">
            <v>27633</v>
          </cell>
          <cell r="I30">
            <v>31922</v>
          </cell>
          <cell r="J30">
            <v>15397</v>
          </cell>
          <cell r="K30">
            <v>74952</v>
          </cell>
        </row>
        <row r="31">
          <cell r="C31" t="str">
            <v>Marzo</v>
          </cell>
          <cell r="D31">
            <v>12072</v>
          </cell>
          <cell r="E31">
            <v>17973</v>
          </cell>
          <cell r="F31">
            <v>426</v>
          </cell>
          <cell r="G31">
            <v>500</v>
          </cell>
          <cell r="H31">
            <v>30971</v>
          </cell>
          <cell r="I31">
            <v>31434</v>
          </cell>
          <cell r="J31">
            <v>18354</v>
          </cell>
          <cell r="K31">
            <v>80759</v>
          </cell>
        </row>
        <row r="32">
          <cell r="C32" t="str">
            <v>Aprile</v>
          </cell>
          <cell r="D32">
            <v>10547</v>
          </cell>
          <cell r="E32">
            <v>25415</v>
          </cell>
          <cell r="F32">
            <v>554</v>
          </cell>
          <cell r="G32">
            <v>232</v>
          </cell>
          <cell r="H32">
            <v>36748</v>
          </cell>
          <cell r="I32">
            <v>26245</v>
          </cell>
          <cell r="J32">
            <v>16724</v>
          </cell>
          <cell r="K32">
            <v>79717</v>
          </cell>
        </row>
        <row r="33">
          <cell r="A33" t="str">
            <v>anno 2004</v>
          </cell>
          <cell r="C33" t="str">
            <v>Maggio</v>
          </cell>
        </row>
        <row r="34">
          <cell r="A34" t="str">
            <v>Avanzamento Lineare</v>
          </cell>
          <cell r="C34" t="str">
            <v>Giugno</v>
          </cell>
        </row>
        <row r="35">
          <cell r="A35">
            <v>0.25</v>
          </cell>
          <cell r="C35" t="str">
            <v>Luglio</v>
          </cell>
        </row>
        <row r="36">
          <cell r="C36" t="str">
            <v>Agosto</v>
          </cell>
        </row>
        <row r="37">
          <cell r="A37" t="str">
            <v>Progressivo mese</v>
          </cell>
          <cell r="C37" t="str">
            <v>Settembre</v>
          </cell>
        </row>
        <row r="38">
          <cell r="A38">
            <v>0.15049649122807018</v>
          </cell>
          <cell r="C38" t="str">
            <v>Ottobre</v>
          </cell>
        </row>
        <row r="39">
          <cell r="C39" t="str">
            <v>Novembre</v>
          </cell>
        </row>
        <row r="40">
          <cell r="A40" t="str">
            <v>Budget (n.apparati)</v>
          </cell>
          <cell r="C40" t="str">
            <v>Dicembre</v>
          </cell>
        </row>
        <row r="41">
          <cell r="A41" t="str">
            <v>570.000</v>
          </cell>
        </row>
        <row r="42">
          <cell r="C42" t="str">
            <v>Totale</v>
          </cell>
          <cell r="D42">
            <v>31411</v>
          </cell>
          <cell r="E42">
            <v>51002</v>
          </cell>
          <cell r="F42">
            <v>1538</v>
          </cell>
          <cell r="G42">
            <v>1832</v>
          </cell>
          <cell r="H42">
            <v>85783</v>
          </cell>
          <cell r="I42">
            <v>94534</v>
          </cell>
          <cell r="J42">
            <v>49166</v>
          </cell>
          <cell r="K42">
            <v>229483</v>
          </cell>
        </row>
        <row r="45">
          <cell r="A45">
            <v>2004</v>
          </cell>
        </row>
        <row r="46">
          <cell r="A46" t="str">
            <v>Tlp Circolanti</v>
          </cell>
          <cell r="B46" t="str">
            <v>Gennaio</v>
          </cell>
          <cell r="C46" t="str">
            <v>Febbraio</v>
          </cell>
          <cell r="D46" t="str">
            <v>Marzo</v>
          </cell>
          <cell r="E46" t="str">
            <v>Aprile</v>
          </cell>
          <cell r="F46" t="str">
            <v>Maggio</v>
          </cell>
          <cell r="G46" t="str">
            <v>Giugno</v>
          </cell>
          <cell r="H46" t="str">
            <v>Luglio</v>
          </cell>
          <cell r="I46" t="str">
            <v>Agosto</v>
          </cell>
          <cell r="J46" t="str">
            <v>Settembre</v>
          </cell>
          <cell r="K46" t="str">
            <v>Ottobre</v>
          </cell>
          <cell r="L46" t="str">
            <v>Novembre</v>
          </cell>
          <cell r="M46" t="str">
            <v>Dicembre</v>
          </cell>
        </row>
        <row r="47">
          <cell r="A47" t="str">
            <v>Incre. Mensile</v>
          </cell>
          <cell r="B47">
            <v>27179</v>
          </cell>
          <cell r="C47">
            <v>27633</v>
          </cell>
          <cell r="D47">
            <v>30971</v>
          </cell>
        </row>
        <row r="48">
          <cell r="A48" t="str">
            <v>Tot. Cumulato</v>
          </cell>
          <cell r="B48">
            <v>3899986</v>
          </cell>
          <cell r="C48">
            <v>3927619</v>
          </cell>
          <cell r="D48">
            <v>3958590</v>
          </cell>
        </row>
        <row r="49">
          <cell r="A49" t="str">
            <v>TOTALE  MESE</v>
          </cell>
          <cell r="B49">
            <v>27179</v>
          </cell>
          <cell r="C49">
            <v>54812</v>
          </cell>
          <cell r="D49">
            <v>85783</v>
          </cell>
        </row>
        <row r="51">
          <cell r="E51" t="str">
            <v>Variazione</v>
          </cell>
          <cell r="F51">
            <v>-0.34060756068688797</v>
          </cell>
          <cell r="G51" t="str">
            <v>(rispetto progressivo anno 2003)</v>
          </cell>
        </row>
        <row r="52">
          <cell r="A52">
            <v>2003</v>
          </cell>
        </row>
        <row r="53">
          <cell r="A53" t="str">
            <v>Tlp Circolanti</v>
          </cell>
          <cell r="B53" t="str">
            <v>Gennaio</v>
          </cell>
          <cell r="C53" t="str">
            <v>Febbraio</v>
          </cell>
          <cell r="D53" t="str">
            <v>Marzo</v>
          </cell>
          <cell r="E53" t="str">
            <v>Aprile</v>
          </cell>
          <cell r="F53" t="str">
            <v>Maggio</v>
          </cell>
          <cell r="G53" t="str">
            <v>Giugno</v>
          </cell>
          <cell r="H53" t="str">
            <v>Luglio</v>
          </cell>
          <cell r="I53" t="str">
            <v>Agosto</v>
          </cell>
          <cell r="J53" t="str">
            <v>Settembre</v>
          </cell>
          <cell r="K53" t="str">
            <v>Ottobre</v>
          </cell>
          <cell r="L53" t="str">
            <v>Novembre</v>
          </cell>
          <cell r="M53" t="str">
            <v>Dicembre</v>
          </cell>
        </row>
        <row r="54">
          <cell r="A54" t="str">
            <v>Incre. Mensile</v>
          </cell>
          <cell r="B54">
            <v>45742</v>
          </cell>
          <cell r="C54">
            <v>38512</v>
          </cell>
          <cell r="D54">
            <v>45840</v>
          </cell>
          <cell r="E54">
            <v>42788</v>
          </cell>
          <cell r="F54">
            <v>46091</v>
          </cell>
          <cell r="G54">
            <v>48576</v>
          </cell>
          <cell r="H54">
            <v>107283</v>
          </cell>
          <cell r="I54">
            <v>77652</v>
          </cell>
          <cell r="J54">
            <v>57297</v>
          </cell>
          <cell r="K54">
            <v>39089</v>
          </cell>
          <cell r="L54">
            <v>28464</v>
          </cell>
          <cell r="M54">
            <v>25378</v>
          </cell>
        </row>
        <row r="55">
          <cell r="A55" t="str">
            <v>Tot. Cumulato</v>
          </cell>
          <cell r="B55">
            <v>3315837</v>
          </cell>
          <cell r="C55">
            <v>3354349</v>
          </cell>
          <cell r="D55">
            <v>3400189</v>
          </cell>
          <cell r="E55">
            <v>3442977</v>
          </cell>
          <cell r="F55">
            <v>3489068</v>
          </cell>
          <cell r="G55">
            <v>3537644</v>
          </cell>
          <cell r="H55">
            <v>3644927</v>
          </cell>
          <cell r="I55">
            <v>3722579</v>
          </cell>
          <cell r="J55">
            <v>3779876</v>
          </cell>
          <cell r="K55">
            <v>3818965</v>
          </cell>
          <cell r="L55">
            <v>3847429</v>
          </cell>
          <cell r="M55">
            <v>3872807</v>
          </cell>
        </row>
        <row r="56">
          <cell r="A56" t="str">
            <v>TOTALE  MESE</v>
          </cell>
          <cell r="B56">
            <v>45742</v>
          </cell>
          <cell r="C56">
            <v>84254</v>
          </cell>
          <cell r="D56">
            <v>130094</v>
          </cell>
          <cell r="E56">
            <v>172882</v>
          </cell>
          <cell r="F56">
            <v>218973</v>
          </cell>
          <cell r="G56">
            <v>267549</v>
          </cell>
          <cell r="H56">
            <v>374832</v>
          </cell>
          <cell r="I56">
            <v>452484</v>
          </cell>
          <cell r="J56">
            <v>509781</v>
          </cell>
          <cell r="K56">
            <v>548870</v>
          </cell>
          <cell r="L56">
            <v>577334</v>
          </cell>
          <cell r="M56">
            <v>602712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DA DETTAGLIO"/>
      <sheetName val="DRST dettaglio "/>
      <sheetName val="anal.var. Planning"/>
      <sheetName val="Foglio1"/>
      <sheetName val="RAPP IST PLANNING"/>
      <sheetName val="RAPP IST ias"/>
      <sheetName val="analisi var Drst "/>
      <sheetName val="cons2006"/>
      <sheetName val="2riprev2007"/>
      <sheetName val="cons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A3" t="str">
            <v>4</v>
          </cell>
        </row>
        <row r="4">
          <cell r="A4" t="str">
            <v>4</v>
          </cell>
        </row>
        <row r="5">
          <cell r="A5" t="str">
            <v>4</v>
          </cell>
        </row>
        <row r="6">
          <cell r="A6" t="str">
            <v>4</v>
          </cell>
        </row>
        <row r="7">
          <cell r="A7" t="str">
            <v>4</v>
          </cell>
        </row>
        <row r="8">
          <cell r="A8" t="str">
            <v>4</v>
          </cell>
        </row>
        <row r="9">
          <cell r="A9" t="str">
            <v>4</v>
          </cell>
        </row>
        <row r="10">
          <cell r="A10" t="str">
            <v>4</v>
          </cell>
        </row>
        <row r="11">
          <cell r="A11" t="str">
            <v>4</v>
          </cell>
        </row>
        <row r="12">
          <cell r="A12" t="str">
            <v>4</v>
          </cell>
        </row>
        <row r="13">
          <cell r="A13" t="str">
            <v>4</v>
          </cell>
        </row>
        <row r="14">
          <cell r="A14" t="str">
            <v>4</v>
          </cell>
        </row>
        <row r="15">
          <cell r="A15" t="str">
            <v>4</v>
          </cell>
        </row>
        <row r="16">
          <cell r="A16" t="str">
            <v>4</v>
          </cell>
        </row>
        <row r="17">
          <cell r="A17" t="str">
            <v>4</v>
          </cell>
        </row>
        <row r="18">
          <cell r="A18" t="str">
            <v>4</v>
          </cell>
        </row>
        <row r="19">
          <cell r="A19" t="str">
            <v>4</v>
          </cell>
        </row>
        <row r="20">
          <cell r="A20" t="str">
            <v>4</v>
          </cell>
        </row>
        <row r="21">
          <cell r="A21" t="str">
            <v>4</v>
          </cell>
        </row>
        <row r="22">
          <cell r="A22" t="str">
            <v>4</v>
          </cell>
        </row>
        <row r="23">
          <cell r="A23" t="str">
            <v>4</v>
          </cell>
        </row>
        <row r="24">
          <cell r="A24" t="str">
            <v>4</v>
          </cell>
        </row>
        <row r="25">
          <cell r="A25" t="str">
            <v>4</v>
          </cell>
        </row>
        <row r="26">
          <cell r="A26" t="str">
            <v>4</v>
          </cell>
        </row>
        <row r="27">
          <cell r="A27" t="str">
            <v>4</v>
          </cell>
        </row>
        <row r="28">
          <cell r="A28" t="str">
            <v>4</v>
          </cell>
        </row>
        <row r="29">
          <cell r="A29" t="str">
            <v>4</v>
          </cell>
        </row>
        <row r="30">
          <cell r="A30" t="str">
            <v>4</v>
          </cell>
        </row>
        <row r="31">
          <cell r="A31" t="str">
            <v>4</v>
          </cell>
        </row>
        <row r="32">
          <cell r="A32" t="str">
            <v>4</v>
          </cell>
        </row>
        <row r="33">
          <cell r="A33" t="str">
            <v>4</v>
          </cell>
        </row>
        <row r="34">
          <cell r="A34" t="str">
            <v>4</v>
          </cell>
        </row>
        <row r="35">
          <cell r="A35" t="str">
            <v>4</v>
          </cell>
        </row>
        <row r="36">
          <cell r="A36" t="str">
            <v>4</v>
          </cell>
        </row>
        <row r="37">
          <cell r="A37" t="str">
            <v>4</v>
          </cell>
        </row>
        <row r="38">
          <cell r="A38" t="str">
            <v>4</v>
          </cell>
        </row>
        <row r="39">
          <cell r="A39" t="str">
            <v>4</v>
          </cell>
        </row>
        <row r="40">
          <cell r="A40" t="str">
            <v>4</v>
          </cell>
        </row>
        <row r="41">
          <cell r="A41" t="str">
            <v>4</v>
          </cell>
        </row>
        <row r="42">
          <cell r="A42" t="str">
            <v>4</v>
          </cell>
        </row>
        <row r="43">
          <cell r="A43" t="str">
            <v>4</v>
          </cell>
        </row>
        <row r="44">
          <cell r="A44" t="str">
            <v>4</v>
          </cell>
        </row>
        <row r="45">
          <cell r="A45" t="str">
            <v>4</v>
          </cell>
        </row>
        <row r="46">
          <cell r="A46" t="str">
            <v>4</v>
          </cell>
        </row>
        <row r="47">
          <cell r="A47" t="str">
            <v>4</v>
          </cell>
        </row>
        <row r="48">
          <cell r="A48" t="str">
            <v>4</v>
          </cell>
        </row>
        <row r="49">
          <cell r="A49" t="str">
            <v>4</v>
          </cell>
        </row>
        <row r="50">
          <cell r="A50" t="str">
            <v>4</v>
          </cell>
        </row>
        <row r="51">
          <cell r="A51" t="str">
            <v>4</v>
          </cell>
        </row>
        <row r="52">
          <cell r="A52" t="str">
            <v>4</v>
          </cell>
        </row>
        <row r="53">
          <cell r="A53" t="str">
            <v>4</v>
          </cell>
        </row>
        <row r="54">
          <cell r="A54" t="str">
            <v>4</v>
          </cell>
        </row>
        <row r="55">
          <cell r="A55" t="str">
            <v>4</v>
          </cell>
        </row>
        <row r="56">
          <cell r="A56" t="str">
            <v>4</v>
          </cell>
        </row>
        <row r="57">
          <cell r="A57" t="str">
            <v>4</v>
          </cell>
        </row>
        <row r="58">
          <cell r="A58" t="str">
            <v>4</v>
          </cell>
        </row>
        <row r="59">
          <cell r="A59" t="str">
            <v>4</v>
          </cell>
        </row>
        <row r="60">
          <cell r="A60" t="str">
            <v>4</v>
          </cell>
        </row>
        <row r="61">
          <cell r="A61" t="str">
            <v>4</v>
          </cell>
        </row>
        <row r="62">
          <cell r="A62" t="str">
            <v>4</v>
          </cell>
        </row>
        <row r="63">
          <cell r="A63" t="str">
            <v>4</v>
          </cell>
        </row>
        <row r="64">
          <cell r="A64" t="str">
            <v>4</v>
          </cell>
        </row>
        <row r="65">
          <cell r="A65" t="str">
            <v>4</v>
          </cell>
        </row>
        <row r="66">
          <cell r="A66" t="str">
            <v>4</v>
          </cell>
        </row>
        <row r="67">
          <cell r="A67" t="str">
            <v>4</v>
          </cell>
        </row>
        <row r="68">
          <cell r="A68" t="str">
            <v>4</v>
          </cell>
        </row>
        <row r="69">
          <cell r="A69" t="str">
            <v>4</v>
          </cell>
        </row>
        <row r="70">
          <cell r="A70" t="str">
            <v>4</v>
          </cell>
        </row>
        <row r="71">
          <cell r="A71" t="str">
            <v>4</v>
          </cell>
        </row>
        <row r="72">
          <cell r="A72" t="str">
            <v>4</v>
          </cell>
        </row>
        <row r="73">
          <cell r="A73" t="str">
            <v>4</v>
          </cell>
        </row>
        <row r="74">
          <cell r="A74" t="str">
            <v>4</v>
          </cell>
        </row>
        <row r="75">
          <cell r="A75" t="str">
            <v>4</v>
          </cell>
        </row>
        <row r="76">
          <cell r="A76" t="str">
            <v>4</v>
          </cell>
        </row>
        <row r="77">
          <cell r="A77" t="str">
            <v>4</v>
          </cell>
        </row>
        <row r="78">
          <cell r="A78" t="str">
            <v>4</v>
          </cell>
        </row>
        <row r="79">
          <cell r="A79" t="str">
            <v>4</v>
          </cell>
        </row>
        <row r="80">
          <cell r="A80" t="str">
            <v>4</v>
          </cell>
        </row>
        <row r="81">
          <cell r="A81" t="str">
            <v>4</v>
          </cell>
        </row>
        <row r="82">
          <cell r="A82" t="str">
            <v>4</v>
          </cell>
        </row>
        <row r="83">
          <cell r="A83" t="str">
            <v>4</v>
          </cell>
        </row>
        <row r="84">
          <cell r="A84" t="str">
            <v>4</v>
          </cell>
        </row>
        <row r="85">
          <cell r="A85" t="str">
            <v>4</v>
          </cell>
        </row>
        <row r="86">
          <cell r="A86" t="str">
            <v>4</v>
          </cell>
        </row>
        <row r="87">
          <cell r="A87" t="str">
            <v>4</v>
          </cell>
        </row>
        <row r="88">
          <cell r="A88" t="str">
            <v>4</v>
          </cell>
        </row>
        <row r="89">
          <cell r="A89" t="str">
            <v>4</v>
          </cell>
        </row>
        <row r="90">
          <cell r="A90" t="str">
            <v>4</v>
          </cell>
        </row>
        <row r="91">
          <cell r="A91" t="str">
            <v>4</v>
          </cell>
        </row>
        <row r="92">
          <cell r="A92" t="str">
            <v>4</v>
          </cell>
        </row>
        <row r="93">
          <cell r="A93" t="str">
            <v>4</v>
          </cell>
        </row>
        <row r="94">
          <cell r="A94" t="str">
            <v>4</v>
          </cell>
        </row>
        <row r="95">
          <cell r="A95" t="str">
            <v>4</v>
          </cell>
        </row>
        <row r="96">
          <cell r="A96" t="str">
            <v>4</v>
          </cell>
        </row>
        <row r="97">
          <cell r="A97" t="str">
            <v>4</v>
          </cell>
        </row>
        <row r="98">
          <cell r="A98" t="str">
            <v>4</v>
          </cell>
        </row>
        <row r="99">
          <cell r="A99" t="str">
            <v>4</v>
          </cell>
        </row>
        <row r="100">
          <cell r="A100" t="str">
            <v>4</v>
          </cell>
        </row>
        <row r="101">
          <cell r="A101" t="str">
            <v>4</v>
          </cell>
        </row>
        <row r="102">
          <cell r="A102" t="str">
            <v>4</v>
          </cell>
        </row>
        <row r="103">
          <cell r="A103" t="str">
            <v>4</v>
          </cell>
        </row>
        <row r="104">
          <cell r="A104" t="str">
            <v>4</v>
          </cell>
        </row>
        <row r="105">
          <cell r="A105" t="str">
            <v>4</v>
          </cell>
        </row>
        <row r="106">
          <cell r="A106" t="str">
            <v>4</v>
          </cell>
        </row>
        <row r="107">
          <cell r="A107" t="str">
            <v>4</v>
          </cell>
        </row>
        <row r="108">
          <cell r="A108" t="str">
            <v>4</v>
          </cell>
        </row>
        <row r="109">
          <cell r="A109" t="str">
            <v>4</v>
          </cell>
        </row>
        <row r="110">
          <cell r="A110" t="str">
            <v>4</v>
          </cell>
        </row>
        <row r="111">
          <cell r="A111" t="str">
            <v>4</v>
          </cell>
        </row>
        <row r="112">
          <cell r="A112" t="str">
            <v>4</v>
          </cell>
        </row>
        <row r="113">
          <cell r="A113" t="str">
            <v>4</v>
          </cell>
        </row>
        <row r="114">
          <cell r="A114" t="str">
            <v>4</v>
          </cell>
        </row>
        <row r="115">
          <cell r="A115" t="str">
            <v>4</v>
          </cell>
        </row>
        <row r="116">
          <cell r="A116" t="str">
            <v>4</v>
          </cell>
        </row>
        <row r="117">
          <cell r="A117" t="str">
            <v>4</v>
          </cell>
        </row>
        <row r="118">
          <cell r="A118" t="str">
            <v>4</v>
          </cell>
        </row>
        <row r="119">
          <cell r="A119" t="str">
            <v>4</v>
          </cell>
        </row>
        <row r="120">
          <cell r="A120" t="str">
            <v>4</v>
          </cell>
        </row>
        <row r="121">
          <cell r="A121" t="str">
            <v>4</v>
          </cell>
        </row>
        <row r="122">
          <cell r="A122" t="str">
            <v>4</v>
          </cell>
        </row>
        <row r="123">
          <cell r="A123" t="str">
            <v>4</v>
          </cell>
        </row>
        <row r="124">
          <cell r="A124" t="str">
            <v>4</v>
          </cell>
        </row>
        <row r="125">
          <cell r="A125" t="str">
            <v>4</v>
          </cell>
        </row>
        <row r="126">
          <cell r="A126" t="str">
            <v>4</v>
          </cell>
        </row>
        <row r="127">
          <cell r="A127" t="str">
            <v>4</v>
          </cell>
        </row>
        <row r="128">
          <cell r="A128" t="str">
            <v>4</v>
          </cell>
        </row>
        <row r="129">
          <cell r="A129" t="str">
            <v>4</v>
          </cell>
        </row>
        <row r="130">
          <cell r="A130" t="str">
            <v>4</v>
          </cell>
        </row>
        <row r="131">
          <cell r="A131" t="str">
            <v>4</v>
          </cell>
        </row>
        <row r="132">
          <cell r="A132" t="str">
            <v>4</v>
          </cell>
        </row>
        <row r="133">
          <cell r="A133" t="str">
            <v>4</v>
          </cell>
        </row>
        <row r="134">
          <cell r="A134" t="str">
            <v>4</v>
          </cell>
        </row>
        <row r="135">
          <cell r="A135" t="str">
            <v>4</v>
          </cell>
        </row>
        <row r="136">
          <cell r="A136" t="str">
            <v>4</v>
          </cell>
        </row>
        <row r="137">
          <cell r="A137" t="str">
            <v>4</v>
          </cell>
        </row>
        <row r="138">
          <cell r="A138" t="str">
            <v>4</v>
          </cell>
        </row>
        <row r="139">
          <cell r="A139" t="str">
            <v>4</v>
          </cell>
        </row>
        <row r="140">
          <cell r="A140" t="str">
            <v>4</v>
          </cell>
        </row>
        <row r="141">
          <cell r="A141" t="str">
            <v>4</v>
          </cell>
        </row>
        <row r="142">
          <cell r="A142" t="str">
            <v>4</v>
          </cell>
        </row>
        <row r="143">
          <cell r="A143" t="str">
            <v>4</v>
          </cell>
        </row>
        <row r="144">
          <cell r="A144" t="str">
            <v>4</v>
          </cell>
        </row>
        <row r="145">
          <cell r="A145" t="str">
            <v>4</v>
          </cell>
        </row>
        <row r="146">
          <cell r="A146" t="str">
            <v>4</v>
          </cell>
        </row>
        <row r="147">
          <cell r="A147" t="str">
            <v>4</v>
          </cell>
        </row>
        <row r="148">
          <cell r="A148" t="str">
            <v>4</v>
          </cell>
        </row>
        <row r="149">
          <cell r="A149" t="str">
            <v>4</v>
          </cell>
        </row>
        <row r="150">
          <cell r="A150" t="str">
            <v>4</v>
          </cell>
        </row>
        <row r="151">
          <cell r="A151" t="str">
            <v>4</v>
          </cell>
        </row>
        <row r="152">
          <cell r="A152" t="str">
            <v>4</v>
          </cell>
        </row>
        <row r="153">
          <cell r="A153" t="str">
            <v>4</v>
          </cell>
        </row>
        <row r="154">
          <cell r="A154" t="str">
            <v>4</v>
          </cell>
        </row>
        <row r="155">
          <cell r="A155" t="str">
            <v>4</v>
          </cell>
        </row>
        <row r="156">
          <cell r="A156" t="str">
            <v>4</v>
          </cell>
        </row>
        <row r="157">
          <cell r="A157" t="str">
            <v>4</v>
          </cell>
        </row>
        <row r="158">
          <cell r="A158" t="str">
            <v>4</v>
          </cell>
        </row>
        <row r="159">
          <cell r="A159" t="str">
            <v>4</v>
          </cell>
        </row>
        <row r="160">
          <cell r="A160" t="str">
            <v>4</v>
          </cell>
        </row>
        <row r="161">
          <cell r="A161" t="str">
            <v>4</v>
          </cell>
        </row>
        <row r="162">
          <cell r="A162" t="str">
            <v>4</v>
          </cell>
        </row>
        <row r="163">
          <cell r="A163" t="str">
            <v>4</v>
          </cell>
        </row>
        <row r="164">
          <cell r="A164" t="str">
            <v>4</v>
          </cell>
        </row>
        <row r="165">
          <cell r="A165" t="str">
            <v>4</v>
          </cell>
        </row>
        <row r="166">
          <cell r="A166" t="str">
            <v>4</v>
          </cell>
        </row>
        <row r="167">
          <cell r="A167" t="str">
            <v>4</v>
          </cell>
        </row>
        <row r="168">
          <cell r="A168" t="str">
            <v>4</v>
          </cell>
        </row>
        <row r="169">
          <cell r="A169" t="str">
            <v>4</v>
          </cell>
        </row>
        <row r="170">
          <cell r="A170" t="str">
            <v>4</v>
          </cell>
        </row>
        <row r="171">
          <cell r="A171" t="str">
            <v>4</v>
          </cell>
        </row>
        <row r="172">
          <cell r="A172" t="str">
            <v>4</v>
          </cell>
        </row>
        <row r="173">
          <cell r="A173" t="str">
            <v>4</v>
          </cell>
        </row>
        <row r="174">
          <cell r="A174" t="str">
            <v>4</v>
          </cell>
        </row>
        <row r="175">
          <cell r="A175" t="str">
            <v>4</v>
          </cell>
        </row>
        <row r="176">
          <cell r="A176" t="str">
            <v>4</v>
          </cell>
        </row>
        <row r="177">
          <cell r="A177" t="str">
            <v>4</v>
          </cell>
        </row>
        <row r="178">
          <cell r="A178" t="str">
            <v>4</v>
          </cell>
        </row>
        <row r="179">
          <cell r="A179" t="str">
            <v>4</v>
          </cell>
        </row>
        <row r="180">
          <cell r="A180" t="str">
            <v>4</v>
          </cell>
        </row>
        <row r="181">
          <cell r="A181" t="str">
            <v>4</v>
          </cell>
        </row>
        <row r="182">
          <cell r="A182" t="str">
            <v>4</v>
          </cell>
        </row>
        <row r="183">
          <cell r="A183" t="str">
            <v>4</v>
          </cell>
        </row>
        <row r="184">
          <cell r="A184" t="str">
            <v>4</v>
          </cell>
        </row>
        <row r="185">
          <cell r="A185" t="str">
            <v>4</v>
          </cell>
        </row>
        <row r="186">
          <cell r="A186" t="str">
            <v>4</v>
          </cell>
        </row>
        <row r="187">
          <cell r="A187" t="str">
            <v>4</v>
          </cell>
        </row>
        <row r="188">
          <cell r="A188" t="str">
            <v>4</v>
          </cell>
        </row>
        <row r="189">
          <cell r="A189" t="str">
            <v>4</v>
          </cell>
        </row>
        <row r="190">
          <cell r="A190" t="str">
            <v>4</v>
          </cell>
        </row>
        <row r="191">
          <cell r="A191" t="str">
            <v>4</v>
          </cell>
        </row>
        <row r="192">
          <cell r="A192" t="str">
            <v>4</v>
          </cell>
        </row>
        <row r="193">
          <cell r="A193" t="str">
            <v>4</v>
          </cell>
        </row>
        <row r="194">
          <cell r="A194" t="str">
            <v>4</v>
          </cell>
        </row>
        <row r="195">
          <cell r="A195" t="str">
            <v>4</v>
          </cell>
        </row>
        <row r="196">
          <cell r="A196" t="str">
            <v>4</v>
          </cell>
        </row>
        <row r="197">
          <cell r="A197" t="str">
            <v>4</v>
          </cell>
        </row>
        <row r="198">
          <cell r="A198" t="str">
            <v>4</v>
          </cell>
        </row>
        <row r="199">
          <cell r="A199" t="str">
            <v>4</v>
          </cell>
        </row>
        <row r="200">
          <cell r="A200" t="str">
            <v>4</v>
          </cell>
        </row>
        <row r="201">
          <cell r="A201" t="str">
            <v>4</v>
          </cell>
        </row>
        <row r="202">
          <cell r="A202" t="str">
            <v>4</v>
          </cell>
        </row>
        <row r="203">
          <cell r="A203" t="str">
            <v>4</v>
          </cell>
        </row>
        <row r="204">
          <cell r="A204" t="str">
            <v>4</v>
          </cell>
        </row>
        <row r="205">
          <cell r="A205" t="str">
            <v>4</v>
          </cell>
        </row>
        <row r="206">
          <cell r="A206" t="str">
            <v>4</v>
          </cell>
        </row>
        <row r="207">
          <cell r="A207" t="str">
            <v>4</v>
          </cell>
        </row>
        <row r="208">
          <cell r="A208" t="str">
            <v>4</v>
          </cell>
        </row>
        <row r="209">
          <cell r="A209" t="str">
            <v>4</v>
          </cell>
        </row>
        <row r="210">
          <cell r="A210" t="str">
            <v>4</v>
          </cell>
        </row>
        <row r="211">
          <cell r="A211" t="str">
            <v>4</v>
          </cell>
        </row>
        <row r="212">
          <cell r="A212" t="str">
            <v>4</v>
          </cell>
        </row>
        <row r="213">
          <cell r="A213" t="str">
            <v>4</v>
          </cell>
        </row>
        <row r="214">
          <cell r="A214" t="str">
            <v>4</v>
          </cell>
        </row>
        <row r="215">
          <cell r="A215" t="str">
            <v>4</v>
          </cell>
        </row>
        <row r="216">
          <cell r="A216" t="str">
            <v>4</v>
          </cell>
        </row>
        <row r="217">
          <cell r="A217" t="str">
            <v>4</v>
          </cell>
        </row>
        <row r="218">
          <cell r="A218" t="str">
            <v>4</v>
          </cell>
        </row>
        <row r="219">
          <cell r="A219" t="str">
            <v>4</v>
          </cell>
        </row>
        <row r="220">
          <cell r="A220" t="str">
            <v>4</v>
          </cell>
        </row>
        <row r="221">
          <cell r="A221" t="str">
            <v>4</v>
          </cell>
        </row>
        <row r="222">
          <cell r="A222" t="str">
            <v>4</v>
          </cell>
        </row>
        <row r="223">
          <cell r="A223" t="str">
            <v>4</v>
          </cell>
        </row>
        <row r="224">
          <cell r="A224" t="str">
            <v>4</v>
          </cell>
        </row>
        <row r="225">
          <cell r="A225" t="str">
            <v>4</v>
          </cell>
        </row>
        <row r="226">
          <cell r="A226" t="str">
            <v>4</v>
          </cell>
        </row>
        <row r="227">
          <cell r="A227" t="str">
            <v>4</v>
          </cell>
        </row>
        <row r="228">
          <cell r="A228" t="str">
            <v>4</v>
          </cell>
        </row>
        <row r="229">
          <cell r="A229" t="str">
            <v>4</v>
          </cell>
        </row>
        <row r="230">
          <cell r="A230" t="str">
            <v>4</v>
          </cell>
        </row>
        <row r="231">
          <cell r="A231" t="str">
            <v>4</v>
          </cell>
        </row>
        <row r="232">
          <cell r="A232" t="str">
            <v>4</v>
          </cell>
        </row>
        <row r="233">
          <cell r="A233" t="str">
            <v>4</v>
          </cell>
        </row>
        <row r="234">
          <cell r="A234" t="str">
            <v>4</v>
          </cell>
        </row>
        <row r="235">
          <cell r="A235" t="str">
            <v>4</v>
          </cell>
        </row>
        <row r="236">
          <cell r="A236" t="str">
            <v>4</v>
          </cell>
        </row>
        <row r="237">
          <cell r="A237" t="str">
            <v>4</v>
          </cell>
        </row>
        <row r="238">
          <cell r="A238" t="str">
            <v>4</v>
          </cell>
        </row>
        <row r="239">
          <cell r="A239" t="str">
            <v>4</v>
          </cell>
        </row>
        <row r="240">
          <cell r="A240" t="str">
            <v>4</v>
          </cell>
        </row>
        <row r="241">
          <cell r="A241" t="str">
            <v>4</v>
          </cell>
        </row>
        <row r="242">
          <cell r="A242" t="str">
            <v>4</v>
          </cell>
        </row>
        <row r="243">
          <cell r="A243" t="str">
            <v>4</v>
          </cell>
        </row>
        <row r="244">
          <cell r="A244" t="str">
            <v>4</v>
          </cell>
        </row>
        <row r="245">
          <cell r="A245" t="str">
            <v>4</v>
          </cell>
        </row>
        <row r="246">
          <cell r="A246" t="str">
            <v>4</v>
          </cell>
        </row>
        <row r="247">
          <cell r="A247" t="str">
            <v>4</v>
          </cell>
        </row>
        <row r="248">
          <cell r="A248" t="str">
            <v>4</v>
          </cell>
        </row>
        <row r="249">
          <cell r="A249" t="str">
            <v>4</v>
          </cell>
        </row>
        <row r="250">
          <cell r="A250" t="str">
            <v>4</v>
          </cell>
        </row>
        <row r="251">
          <cell r="A251" t="str">
            <v>4</v>
          </cell>
        </row>
        <row r="252">
          <cell r="A252" t="str">
            <v>4</v>
          </cell>
        </row>
        <row r="253">
          <cell r="A253" t="str">
            <v>4</v>
          </cell>
        </row>
        <row r="254">
          <cell r="A254" t="str">
            <v>4</v>
          </cell>
        </row>
        <row r="255">
          <cell r="A255" t="str">
            <v>4</v>
          </cell>
        </row>
        <row r="256">
          <cell r="A256" t="str">
            <v>4</v>
          </cell>
        </row>
        <row r="257">
          <cell r="A257" t="str">
            <v>4</v>
          </cell>
        </row>
        <row r="258">
          <cell r="A258" t="str">
            <v>4</v>
          </cell>
        </row>
        <row r="259">
          <cell r="A259" t="str">
            <v>4</v>
          </cell>
        </row>
        <row r="260">
          <cell r="A260" t="str">
            <v>4</v>
          </cell>
        </row>
        <row r="261">
          <cell r="A261" t="str">
            <v>4</v>
          </cell>
        </row>
        <row r="262">
          <cell r="A262" t="str">
            <v>4</v>
          </cell>
        </row>
        <row r="263">
          <cell r="A263" t="str">
            <v>4</v>
          </cell>
        </row>
        <row r="264">
          <cell r="A264" t="str">
            <v>4</v>
          </cell>
        </row>
        <row r="265">
          <cell r="A265" t="str">
            <v>4</v>
          </cell>
        </row>
        <row r="266">
          <cell r="A266" t="str">
            <v>4</v>
          </cell>
        </row>
        <row r="267">
          <cell r="A267" t="str">
            <v>4</v>
          </cell>
        </row>
        <row r="268">
          <cell r="A268" t="str">
            <v>4</v>
          </cell>
        </row>
        <row r="269">
          <cell r="A269" t="str">
            <v>4</v>
          </cell>
        </row>
        <row r="270">
          <cell r="A270" t="str">
            <v>4</v>
          </cell>
        </row>
        <row r="271">
          <cell r="A271" t="str">
            <v>4</v>
          </cell>
        </row>
        <row r="272">
          <cell r="A272" t="str">
            <v>4</v>
          </cell>
        </row>
        <row r="273">
          <cell r="A273" t="str">
            <v>4</v>
          </cell>
        </row>
        <row r="274">
          <cell r="A274" t="str">
            <v>4</v>
          </cell>
        </row>
        <row r="275">
          <cell r="A275" t="str">
            <v>4</v>
          </cell>
        </row>
        <row r="276">
          <cell r="A276" t="str">
            <v>4</v>
          </cell>
        </row>
        <row r="277">
          <cell r="A277" t="str">
            <v>4</v>
          </cell>
        </row>
        <row r="278">
          <cell r="A278" t="str">
            <v>4</v>
          </cell>
        </row>
        <row r="279">
          <cell r="A279" t="str">
            <v>4</v>
          </cell>
        </row>
        <row r="280">
          <cell r="A280" t="str">
            <v>4</v>
          </cell>
        </row>
        <row r="281">
          <cell r="A281" t="str">
            <v>4</v>
          </cell>
        </row>
        <row r="282">
          <cell r="A282" t="str">
            <v>4</v>
          </cell>
        </row>
        <row r="283">
          <cell r="A283" t="str">
            <v>4</v>
          </cell>
        </row>
        <row r="284">
          <cell r="A284" t="str">
            <v>4</v>
          </cell>
        </row>
        <row r="285">
          <cell r="A285" t="str">
            <v>4</v>
          </cell>
        </row>
        <row r="286">
          <cell r="A286" t="str">
            <v>4</v>
          </cell>
        </row>
        <row r="287">
          <cell r="A287" t="str">
            <v>4</v>
          </cell>
        </row>
        <row r="288">
          <cell r="A288" t="str">
            <v>4</v>
          </cell>
        </row>
        <row r="289">
          <cell r="A289" t="str">
            <v>4</v>
          </cell>
        </row>
        <row r="290">
          <cell r="A290" t="str">
            <v>4</v>
          </cell>
        </row>
        <row r="291">
          <cell r="A291" t="str">
            <v>4</v>
          </cell>
        </row>
        <row r="292">
          <cell r="A292" t="str">
            <v>4</v>
          </cell>
        </row>
        <row r="293">
          <cell r="A293" t="str">
            <v>4</v>
          </cell>
        </row>
        <row r="294">
          <cell r="A294" t="str">
            <v>4</v>
          </cell>
        </row>
        <row r="295">
          <cell r="A295" t="str">
            <v>4</v>
          </cell>
        </row>
        <row r="296">
          <cell r="A296" t="str">
            <v>4</v>
          </cell>
        </row>
        <row r="297">
          <cell r="A297" t="str">
            <v>4</v>
          </cell>
        </row>
        <row r="298">
          <cell r="A298" t="str">
            <v>4</v>
          </cell>
        </row>
        <row r="299">
          <cell r="A299" t="str">
            <v>4</v>
          </cell>
        </row>
        <row r="300">
          <cell r="A300" t="str">
            <v>4</v>
          </cell>
        </row>
        <row r="301">
          <cell r="A301" t="str">
            <v>4</v>
          </cell>
        </row>
        <row r="302">
          <cell r="A302" t="str">
            <v>4</v>
          </cell>
        </row>
        <row r="303">
          <cell r="A303" t="str">
            <v>4</v>
          </cell>
        </row>
        <row r="304">
          <cell r="A304" t="str">
            <v>4</v>
          </cell>
        </row>
        <row r="305">
          <cell r="A305" t="str">
            <v>4</v>
          </cell>
        </row>
        <row r="306">
          <cell r="A306" t="str">
            <v>4</v>
          </cell>
        </row>
        <row r="307">
          <cell r="A307" t="str">
            <v>4</v>
          </cell>
        </row>
        <row r="308">
          <cell r="A308" t="str">
            <v>4</v>
          </cell>
        </row>
        <row r="309">
          <cell r="A309" t="str">
            <v>4</v>
          </cell>
        </row>
        <row r="310">
          <cell r="A310" t="str">
            <v>4</v>
          </cell>
        </row>
        <row r="311">
          <cell r="A311" t="str">
            <v>4</v>
          </cell>
        </row>
        <row r="312">
          <cell r="A312" t="str">
            <v>4</v>
          </cell>
        </row>
        <row r="313">
          <cell r="A313" t="str">
            <v>4</v>
          </cell>
        </row>
        <row r="314">
          <cell r="A314" t="str">
            <v>4</v>
          </cell>
        </row>
        <row r="315">
          <cell r="A315" t="str">
            <v>4</v>
          </cell>
        </row>
        <row r="316">
          <cell r="A316" t="str">
            <v>4</v>
          </cell>
        </row>
        <row r="317">
          <cell r="A317" t="str">
            <v>4</v>
          </cell>
        </row>
        <row r="318">
          <cell r="A318" t="str">
            <v>4</v>
          </cell>
        </row>
        <row r="319">
          <cell r="A319" t="str">
            <v>4</v>
          </cell>
        </row>
        <row r="320">
          <cell r="A320" t="str">
            <v>4</v>
          </cell>
        </row>
        <row r="321">
          <cell r="A321" t="str">
            <v>4</v>
          </cell>
        </row>
        <row r="322">
          <cell r="A322" t="str">
            <v>4</v>
          </cell>
        </row>
        <row r="323">
          <cell r="A323" t="str">
            <v>4</v>
          </cell>
        </row>
        <row r="324">
          <cell r="A324" t="str">
            <v>4</v>
          </cell>
        </row>
        <row r="325">
          <cell r="A325" t="str">
            <v>4</v>
          </cell>
        </row>
        <row r="326">
          <cell r="A326" t="str">
            <v>4</v>
          </cell>
        </row>
        <row r="327">
          <cell r="A327" t="str">
            <v>4</v>
          </cell>
        </row>
        <row r="328">
          <cell r="A328" t="str">
            <v>4</v>
          </cell>
        </row>
        <row r="329">
          <cell r="A329" t="str">
            <v>4</v>
          </cell>
        </row>
        <row r="330">
          <cell r="A330" t="str">
            <v>4</v>
          </cell>
        </row>
        <row r="331">
          <cell r="A331" t="str">
            <v>4</v>
          </cell>
        </row>
        <row r="332">
          <cell r="A332" t="str">
            <v>4</v>
          </cell>
        </row>
        <row r="333">
          <cell r="A333" t="str">
            <v>4</v>
          </cell>
        </row>
        <row r="334">
          <cell r="A334" t="str">
            <v>4</v>
          </cell>
        </row>
        <row r="335">
          <cell r="A335" t="str">
            <v>4</v>
          </cell>
        </row>
        <row r="336">
          <cell r="A336" t="str">
            <v>4</v>
          </cell>
        </row>
        <row r="337">
          <cell r="A337" t="str">
            <v>4</v>
          </cell>
        </row>
        <row r="338">
          <cell r="A338" t="str">
            <v>4</v>
          </cell>
        </row>
        <row r="339">
          <cell r="A339" t="str">
            <v>4</v>
          </cell>
        </row>
        <row r="340">
          <cell r="A340" t="str">
            <v>4</v>
          </cell>
        </row>
        <row r="341">
          <cell r="A341" t="str">
            <v>4</v>
          </cell>
        </row>
        <row r="342">
          <cell r="A342" t="str">
            <v>4</v>
          </cell>
        </row>
        <row r="343">
          <cell r="A343" t="str">
            <v>4</v>
          </cell>
        </row>
        <row r="344">
          <cell r="A344" t="str">
            <v>4</v>
          </cell>
        </row>
        <row r="345">
          <cell r="A345" t="str">
            <v>4</v>
          </cell>
        </row>
        <row r="346">
          <cell r="A346" t="str">
            <v>4</v>
          </cell>
        </row>
        <row r="347">
          <cell r="A347" t="str">
            <v>4</v>
          </cell>
        </row>
        <row r="348">
          <cell r="A348" t="str">
            <v>4</v>
          </cell>
        </row>
        <row r="349">
          <cell r="A349" t="str">
            <v>4</v>
          </cell>
        </row>
        <row r="350">
          <cell r="A350" t="str">
            <v>4</v>
          </cell>
        </row>
        <row r="351">
          <cell r="A351" t="str">
            <v>4</v>
          </cell>
        </row>
        <row r="352">
          <cell r="A352" t="str">
            <v>4</v>
          </cell>
        </row>
        <row r="353">
          <cell r="A353" t="str">
            <v>4</v>
          </cell>
        </row>
        <row r="354">
          <cell r="A354" t="str">
            <v>4</v>
          </cell>
        </row>
        <row r="355">
          <cell r="A355" t="str">
            <v>4</v>
          </cell>
        </row>
        <row r="356">
          <cell r="A356" t="str">
            <v>4</v>
          </cell>
        </row>
        <row r="357">
          <cell r="A357" t="str">
            <v>4</v>
          </cell>
        </row>
        <row r="358">
          <cell r="A358" t="str">
            <v>4</v>
          </cell>
        </row>
        <row r="359">
          <cell r="A359" t="str">
            <v>4</v>
          </cell>
        </row>
        <row r="360">
          <cell r="A360" t="str">
            <v>4</v>
          </cell>
        </row>
        <row r="361">
          <cell r="A361" t="str">
            <v>4</v>
          </cell>
        </row>
        <row r="362">
          <cell r="A362" t="str">
            <v>4</v>
          </cell>
        </row>
        <row r="363">
          <cell r="A363" t="str">
            <v>4</v>
          </cell>
        </row>
        <row r="364">
          <cell r="A364" t="str">
            <v>4</v>
          </cell>
        </row>
        <row r="365">
          <cell r="A365" t="str">
            <v>4</v>
          </cell>
        </row>
        <row r="366">
          <cell r="A366" t="str">
            <v>4</v>
          </cell>
        </row>
        <row r="367">
          <cell r="A367" t="str">
            <v>4</v>
          </cell>
        </row>
        <row r="368">
          <cell r="A368" t="str">
            <v>4</v>
          </cell>
        </row>
        <row r="369">
          <cell r="A369" t="str">
            <v>4</v>
          </cell>
        </row>
        <row r="370">
          <cell r="A370" t="str">
            <v>4</v>
          </cell>
        </row>
        <row r="371">
          <cell r="A371" t="str">
            <v>4</v>
          </cell>
        </row>
        <row r="372">
          <cell r="A372" t="str">
            <v>4</v>
          </cell>
        </row>
        <row r="373">
          <cell r="A373" t="str">
            <v>4</v>
          </cell>
        </row>
        <row r="374">
          <cell r="A374" t="str">
            <v>4</v>
          </cell>
        </row>
        <row r="375">
          <cell r="A375" t="str">
            <v>4</v>
          </cell>
        </row>
        <row r="376">
          <cell r="A376" t="str">
            <v>4</v>
          </cell>
        </row>
        <row r="377">
          <cell r="A377" t="str">
            <v>4</v>
          </cell>
        </row>
        <row r="378">
          <cell r="A378" t="str">
            <v>4</v>
          </cell>
        </row>
        <row r="379">
          <cell r="A379" t="str">
            <v>4</v>
          </cell>
        </row>
        <row r="380">
          <cell r="A380" t="str">
            <v>4</v>
          </cell>
        </row>
        <row r="381">
          <cell r="A381" t="str">
            <v>4</v>
          </cell>
        </row>
        <row r="382">
          <cell r="A382" t="str">
            <v>4</v>
          </cell>
        </row>
        <row r="383">
          <cell r="A383" t="str">
            <v>4</v>
          </cell>
        </row>
        <row r="384">
          <cell r="A384" t="str">
            <v>4</v>
          </cell>
        </row>
        <row r="385">
          <cell r="A385" t="str">
            <v>4</v>
          </cell>
        </row>
        <row r="386">
          <cell r="A386" t="str">
            <v>4</v>
          </cell>
        </row>
        <row r="387">
          <cell r="A387" t="str">
            <v>4</v>
          </cell>
        </row>
        <row r="388">
          <cell r="A388" t="str">
            <v>4</v>
          </cell>
        </row>
        <row r="389">
          <cell r="A389" t="str">
            <v>4</v>
          </cell>
        </row>
        <row r="390">
          <cell r="A390" t="str">
            <v>4</v>
          </cell>
        </row>
        <row r="391">
          <cell r="A391" t="str">
            <v>4</v>
          </cell>
        </row>
        <row r="392">
          <cell r="A392" t="str">
            <v>4</v>
          </cell>
        </row>
        <row r="393">
          <cell r="A393" t="str">
            <v>4</v>
          </cell>
        </row>
        <row r="394">
          <cell r="A394" t="str">
            <v>4</v>
          </cell>
        </row>
        <row r="395">
          <cell r="A395" t="str">
            <v>4</v>
          </cell>
        </row>
        <row r="396">
          <cell r="A396" t="str">
            <v>4</v>
          </cell>
        </row>
        <row r="397">
          <cell r="A397" t="str">
            <v>4</v>
          </cell>
        </row>
        <row r="398">
          <cell r="A398" t="str">
            <v>4</v>
          </cell>
        </row>
        <row r="399">
          <cell r="A399" t="str">
            <v>4</v>
          </cell>
        </row>
        <row r="400">
          <cell r="A400" t="str">
            <v>4</v>
          </cell>
        </row>
        <row r="401">
          <cell r="A401" t="str">
            <v>4</v>
          </cell>
        </row>
        <row r="402">
          <cell r="A402" t="str">
            <v>4</v>
          </cell>
        </row>
        <row r="403">
          <cell r="A403" t="str">
            <v>4</v>
          </cell>
        </row>
        <row r="404">
          <cell r="A404" t="str">
            <v>4</v>
          </cell>
        </row>
        <row r="405">
          <cell r="A405" t="str">
            <v>4</v>
          </cell>
        </row>
        <row r="406">
          <cell r="A406" t="str">
            <v>4</v>
          </cell>
        </row>
        <row r="407">
          <cell r="A407" t="str">
            <v>4</v>
          </cell>
        </row>
        <row r="408">
          <cell r="A408" t="str">
            <v>4</v>
          </cell>
        </row>
        <row r="409">
          <cell r="A409" t="str">
            <v>4</v>
          </cell>
        </row>
        <row r="410">
          <cell r="A410" t="str">
            <v>4</v>
          </cell>
        </row>
        <row r="411">
          <cell r="A411" t="str">
            <v>4</v>
          </cell>
        </row>
        <row r="412">
          <cell r="A412" t="str">
            <v>4</v>
          </cell>
        </row>
        <row r="413">
          <cell r="A413" t="str">
            <v>4</v>
          </cell>
        </row>
        <row r="414">
          <cell r="A414" t="str">
            <v>4</v>
          </cell>
        </row>
        <row r="415">
          <cell r="A415" t="str">
            <v>4</v>
          </cell>
        </row>
        <row r="416">
          <cell r="A416" t="str">
            <v>4</v>
          </cell>
        </row>
        <row r="417">
          <cell r="A417" t="str">
            <v>4</v>
          </cell>
        </row>
        <row r="418">
          <cell r="A418" t="str">
            <v>4</v>
          </cell>
        </row>
        <row r="419">
          <cell r="A419" t="str">
            <v>4</v>
          </cell>
        </row>
        <row r="420">
          <cell r="A420" t="str">
            <v>4</v>
          </cell>
        </row>
        <row r="421">
          <cell r="A421" t="str">
            <v>4</v>
          </cell>
        </row>
        <row r="422">
          <cell r="A422" t="str">
            <v>4</v>
          </cell>
        </row>
        <row r="423">
          <cell r="A423" t="str">
            <v>4</v>
          </cell>
        </row>
        <row r="424">
          <cell r="A424" t="str">
            <v>4</v>
          </cell>
        </row>
        <row r="425">
          <cell r="A425" t="str">
            <v>4</v>
          </cell>
        </row>
        <row r="426">
          <cell r="A426" t="str">
            <v>4</v>
          </cell>
        </row>
        <row r="427">
          <cell r="A427" t="str">
            <v>4</v>
          </cell>
        </row>
        <row r="428">
          <cell r="A428" t="str">
            <v>4</v>
          </cell>
        </row>
        <row r="429">
          <cell r="A429" t="str">
            <v>4</v>
          </cell>
        </row>
        <row r="430">
          <cell r="A430" t="str">
            <v>4</v>
          </cell>
        </row>
        <row r="431">
          <cell r="A431" t="str">
            <v>4</v>
          </cell>
        </row>
        <row r="432">
          <cell r="A432" t="str">
            <v>4</v>
          </cell>
        </row>
        <row r="433">
          <cell r="A433" t="str">
            <v>4</v>
          </cell>
        </row>
        <row r="434">
          <cell r="A434" t="str">
            <v>4</v>
          </cell>
        </row>
        <row r="435">
          <cell r="A435" t="str">
            <v>4</v>
          </cell>
        </row>
        <row r="436">
          <cell r="A436" t="str">
            <v>4</v>
          </cell>
        </row>
        <row r="437">
          <cell r="A437" t="str">
            <v>4</v>
          </cell>
        </row>
        <row r="438">
          <cell r="A438" t="str">
            <v>4</v>
          </cell>
        </row>
        <row r="439">
          <cell r="A439" t="str">
            <v>4</v>
          </cell>
        </row>
        <row r="440">
          <cell r="A440" t="str">
            <v>4</v>
          </cell>
        </row>
        <row r="441">
          <cell r="A441" t="str">
            <v>4</v>
          </cell>
        </row>
        <row r="442">
          <cell r="A442" t="str">
            <v>4</v>
          </cell>
        </row>
        <row r="443">
          <cell r="A443" t="str">
            <v>4</v>
          </cell>
        </row>
        <row r="444">
          <cell r="A444" t="str">
            <v>4</v>
          </cell>
        </row>
        <row r="445">
          <cell r="A445" t="str">
            <v>4</v>
          </cell>
        </row>
        <row r="446">
          <cell r="A446" t="str">
            <v>4</v>
          </cell>
        </row>
        <row r="447">
          <cell r="A447" t="str">
            <v>4</v>
          </cell>
        </row>
        <row r="448">
          <cell r="A448" t="str">
            <v>4</v>
          </cell>
        </row>
        <row r="449">
          <cell r="A449" t="str">
            <v>4</v>
          </cell>
        </row>
        <row r="450">
          <cell r="A450" t="str">
            <v>4</v>
          </cell>
        </row>
        <row r="451">
          <cell r="A451" t="str">
            <v>4</v>
          </cell>
        </row>
        <row r="452">
          <cell r="A452" t="str">
            <v>4</v>
          </cell>
        </row>
        <row r="453">
          <cell r="A453" t="str">
            <v>4</v>
          </cell>
        </row>
        <row r="454">
          <cell r="A454" t="str">
            <v>4</v>
          </cell>
        </row>
        <row r="455">
          <cell r="A455" t="str">
            <v>4</v>
          </cell>
        </row>
        <row r="456">
          <cell r="A456" t="str">
            <v>4</v>
          </cell>
        </row>
        <row r="457">
          <cell r="A457" t="str">
            <v>4</v>
          </cell>
        </row>
        <row r="458">
          <cell r="A458" t="str">
            <v>4</v>
          </cell>
        </row>
        <row r="459">
          <cell r="A459" t="str">
            <v>4</v>
          </cell>
        </row>
        <row r="460">
          <cell r="A460" t="str">
            <v>4</v>
          </cell>
        </row>
        <row r="461">
          <cell r="A461" t="str">
            <v>4</v>
          </cell>
        </row>
        <row r="462">
          <cell r="A462" t="str">
            <v>4</v>
          </cell>
        </row>
        <row r="463">
          <cell r="A463" t="str">
            <v>4</v>
          </cell>
        </row>
        <row r="464">
          <cell r="A464" t="str">
            <v>4</v>
          </cell>
        </row>
        <row r="465">
          <cell r="A465" t="str">
            <v>4</v>
          </cell>
        </row>
        <row r="466">
          <cell r="A466" t="str">
            <v>4</v>
          </cell>
        </row>
        <row r="467">
          <cell r="A467" t="str">
            <v>4</v>
          </cell>
        </row>
        <row r="468">
          <cell r="A468" t="str">
            <v>4</v>
          </cell>
        </row>
        <row r="469">
          <cell r="A469" t="str">
            <v>4</v>
          </cell>
        </row>
        <row r="470">
          <cell r="A470" t="str">
            <v>4</v>
          </cell>
        </row>
        <row r="471">
          <cell r="A471" t="str">
            <v>4</v>
          </cell>
        </row>
        <row r="472">
          <cell r="A472" t="str">
            <v>4</v>
          </cell>
        </row>
        <row r="473">
          <cell r="A473" t="str">
            <v>4</v>
          </cell>
        </row>
        <row r="474">
          <cell r="A474" t="str">
            <v>4</v>
          </cell>
        </row>
        <row r="475">
          <cell r="A475" t="str">
            <v>4</v>
          </cell>
        </row>
        <row r="476">
          <cell r="A476" t="str">
            <v>4</v>
          </cell>
        </row>
        <row r="477">
          <cell r="A477" t="str">
            <v>4</v>
          </cell>
        </row>
        <row r="478">
          <cell r="A478" t="str">
            <v>4</v>
          </cell>
        </row>
        <row r="479">
          <cell r="A479" t="str">
            <v>4</v>
          </cell>
        </row>
        <row r="480">
          <cell r="A480" t="str">
            <v>4</v>
          </cell>
        </row>
        <row r="481">
          <cell r="A481" t="str">
            <v>4</v>
          </cell>
        </row>
        <row r="482">
          <cell r="A482" t="str">
            <v>4</v>
          </cell>
        </row>
        <row r="483">
          <cell r="A483" t="str">
            <v>4</v>
          </cell>
        </row>
        <row r="484">
          <cell r="A484" t="str">
            <v>4</v>
          </cell>
        </row>
        <row r="485">
          <cell r="A485" t="str">
            <v>4</v>
          </cell>
        </row>
        <row r="486">
          <cell r="A486" t="str">
            <v>4</v>
          </cell>
        </row>
        <row r="487">
          <cell r="A487" t="str">
            <v>4</v>
          </cell>
        </row>
        <row r="488">
          <cell r="A488" t="str">
            <v>4</v>
          </cell>
        </row>
        <row r="489">
          <cell r="A489" t="str">
            <v>4</v>
          </cell>
        </row>
        <row r="490">
          <cell r="A490" t="str">
            <v>4</v>
          </cell>
        </row>
        <row r="491">
          <cell r="A491" t="str">
            <v>4</v>
          </cell>
        </row>
        <row r="492">
          <cell r="A492" t="str">
            <v>4</v>
          </cell>
        </row>
        <row r="493">
          <cell r="A493" t="str">
            <v>4</v>
          </cell>
        </row>
        <row r="494">
          <cell r="A494" t="str">
            <v>4</v>
          </cell>
        </row>
        <row r="495">
          <cell r="A495" t="str">
            <v>4</v>
          </cell>
        </row>
        <row r="496">
          <cell r="A496" t="str">
            <v>4</v>
          </cell>
        </row>
        <row r="497">
          <cell r="A497" t="str">
            <v>4</v>
          </cell>
        </row>
        <row r="498">
          <cell r="A498" t="str">
            <v>4</v>
          </cell>
        </row>
        <row r="499">
          <cell r="A499" t="str">
            <v>4</v>
          </cell>
        </row>
        <row r="500">
          <cell r="A500" t="str">
            <v>4</v>
          </cell>
        </row>
        <row r="501">
          <cell r="A501" t="str">
            <v>4</v>
          </cell>
        </row>
        <row r="502">
          <cell r="A502" t="str">
            <v>4</v>
          </cell>
        </row>
        <row r="503">
          <cell r="A503" t="str">
            <v>4</v>
          </cell>
        </row>
        <row r="504">
          <cell r="A504" t="str">
            <v>4</v>
          </cell>
        </row>
        <row r="505">
          <cell r="A505" t="str">
            <v>4</v>
          </cell>
        </row>
        <row r="506">
          <cell r="A506" t="str">
            <v>4</v>
          </cell>
        </row>
        <row r="507">
          <cell r="A507" t="str">
            <v>4</v>
          </cell>
        </row>
        <row r="508">
          <cell r="A508" t="str">
            <v>4</v>
          </cell>
        </row>
        <row r="509">
          <cell r="A509" t="str">
            <v>4</v>
          </cell>
        </row>
        <row r="510">
          <cell r="A510" t="str">
            <v>4</v>
          </cell>
        </row>
        <row r="511">
          <cell r="A511" t="str">
            <v>4</v>
          </cell>
        </row>
        <row r="512">
          <cell r="A512" t="str">
            <v>4</v>
          </cell>
        </row>
        <row r="513">
          <cell r="A513" t="str">
            <v>4</v>
          </cell>
        </row>
        <row r="514">
          <cell r="A514" t="str">
            <v>4</v>
          </cell>
        </row>
        <row r="515">
          <cell r="A515" t="str">
            <v>4</v>
          </cell>
        </row>
        <row r="516">
          <cell r="A516" t="str">
            <v>4</v>
          </cell>
        </row>
        <row r="517">
          <cell r="A517" t="str">
            <v>4</v>
          </cell>
        </row>
        <row r="518">
          <cell r="A518" t="str">
            <v>4</v>
          </cell>
        </row>
        <row r="519">
          <cell r="A519" t="str">
            <v>4</v>
          </cell>
        </row>
        <row r="520">
          <cell r="A520" t="str">
            <v>4</v>
          </cell>
        </row>
        <row r="521">
          <cell r="A521" t="str">
            <v>4</v>
          </cell>
        </row>
        <row r="522">
          <cell r="A522" t="str">
            <v>4</v>
          </cell>
        </row>
        <row r="523">
          <cell r="A523" t="str">
            <v>4</v>
          </cell>
        </row>
        <row r="524">
          <cell r="A524" t="str">
            <v>4</v>
          </cell>
        </row>
        <row r="525">
          <cell r="A525" t="str">
            <v>4</v>
          </cell>
        </row>
        <row r="526">
          <cell r="A526" t="str">
            <v>4</v>
          </cell>
        </row>
        <row r="527">
          <cell r="A527" t="str">
            <v>4</v>
          </cell>
        </row>
        <row r="528">
          <cell r="A528" t="str">
            <v>4</v>
          </cell>
        </row>
        <row r="529">
          <cell r="A529" t="str">
            <v>4</v>
          </cell>
        </row>
        <row r="530">
          <cell r="A530" t="str">
            <v>4</v>
          </cell>
        </row>
        <row r="531">
          <cell r="A531" t="str">
            <v>4</v>
          </cell>
        </row>
        <row r="532">
          <cell r="A532" t="str">
            <v>4</v>
          </cell>
        </row>
        <row r="533">
          <cell r="A533" t="str">
            <v>4</v>
          </cell>
        </row>
        <row r="534">
          <cell r="A534" t="str">
            <v>4</v>
          </cell>
        </row>
        <row r="535">
          <cell r="A535" t="str">
            <v>4</v>
          </cell>
        </row>
        <row r="536">
          <cell r="A536" t="str">
            <v>4</v>
          </cell>
        </row>
        <row r="537">
          <cell r="A537" t="str">
            <v>4</v>
          </cell>
        </row>
        <row r="538">
          <cell r="A538" t="str">
            <v>4</v>
          </cell>
        </row>
        <row r="539">
          <cell r="A539" t="str">
            <v>4</v>
          </cell>
        </row>
        <row r="540">
          <cell r="A540" t="str">
            <v>4</v>
          </cell>
        </row>
        <row r="541">
          <cell r="A541" t="str">
            <v>4</v>
          </cell>
        </row>
        <row r="542">
          <cell r="A542" t="str">
            <v>4</v>
          </cell>
        </row>
        <row r="543">
          <cell r="A543" t="str">
            <v>4</v>
          </cell>
        </row>
        <row r="544">
          <cell r="A544" t="str">
            <v>4</v>
          </cell>
        </row>
        <row r="545">
          <cell r="A545" t="str">
            <v>4</v>
          </cell>
        </row>
        <row r="546">
          <cell r="A546" t="str">
            <v>4</v>
          </cell>
        </row>
        <row r="547">
          <cell r="A547" t="str">
            <v>4</v>
          </cell>
        </row>
        <row r="548">
          <cell r="A548" t="str">
            <v>4</v>
          </cell>
        </row>
        <row r="549">
          <cell r="A549" t="str">
            <v>4</v>
          </cell>
        </row>
        <row r="550">
          <cell r="A550" t="str">
            <v>4</v>
          </cell>
        </row>
        <row r="551">
          <cell r="A551" t="str">
            <v>4</v>
          </cell>
        </row>
        <row r="552">
          <cell r="A552" t="str">
            <v>4</v>
          </cell>
        </row>
        <row r="553">
          <cell r="A553" t="str">
            <v>4</v>
          </cell>
        </row>
        <row r="554">
          <cell r="A554" t="str">
            <v>4</v>
          </cell>
        </row>
        <row r="555">
          <cell r="A555" t="str">
            <v>4</v>
          </cell>
        </row>
        <row r="556">
          <cell r="A556" t="str">
            <v>4</v>
          </cell>
        </row>
        <row r="557">
          <cell r="A557" t="str">
            <v>4</v>
          </cell>
        </row>
        <row r="558">
          <cell r="A558" t="str">
            <v>4</v>
          </cell>
        </row>
        <row r="559">
          <cell r="A559" t="str">
            <v>4</v>
          </cell>
        </row>
        <row r="560">
          <cell r="A560" t="str">
            <v>4</v>
          </cell>
        </row>
        <row r="561">
          <cell r="A561" t="str">
            <v>4</v>
          </cell>
        </row>
        <row r="562">
          <cell r="A562" t="str">
            <v>4</v>
          </cell>
        </row>
        <row r="563">
          <cell r="A563" t="str">
            <v>4</v>
          </cell>
        </row>
        <row r="564">
          <cell r="A564" t="str">
            <v>4</v>
          </cell>
        </row>
        <row r="565">
          <cell r="A565" t="str">
            <v>4</v>
          </cell>
        </row>
        <row r="566">
          <cell r="A566" t="str">
            <v>4</v>
          </cell>
        </row>
        <row r="567">
          <cell r="A567" t="str">
            <v>4</v>
          </cell>
        </row>
        <row r="568">
          <cell r="A568" t="str">
            <v>4</v>
          </cell>
        </row>
        <row r="569">
          <cell r="A569" t="str">
            <v>4</v>
          </cell>
        </row>
        <row r="570">
          <cell r="A570" t="str">
            <v>4</v>
          </cell>
        </row>
        <row r="571">
          <cell r="A571" t="str">
            <v>4</v>
          </cell>
        </row>
        <row r="572">
          <cell r="A572" t="str">
            <v>4</v>
          </cell>
        </row>
        <row r="573">
          <cell r="A573" t="str">
            <v>4</v>
          </cell>
        </row>
        <row r="574">
          <cell r="A574" t="str">
            <v>4</v>
          </cell>
        </row>
        <row r="575">
          <cell r="A575" t="str">
            <v>4</v>
          </cell>
        </row>
        <row r="576">
          <cell r="A576" t="str">
            <v>4</v>
          </cell>
        </row>
        <row r="577">
          <cell r="A577" t="str">
            <v>4</v>
          </cell>
        </row>
        <row r="578">
          <cell r="A578" t="str">
            <v>4</v>
          </cell>
        </row>
        <row r="579">
          <cell r="A579" t="str">
            <v>4</v>
          </cell>
        </row>
        <row r="580">
          <cell r="A580" t="str">
            <v>4</v>
          </cell>
        </row>
        <row r="581">
          <cell r="A581" t="str">
            <v>4</v>
          </cell>
        </row>
        <row r="582">
          <cell r="A582" t="str">
            <v>4</v>
          </cell>
        </row>
        <row r="583">
          <cell r="A583" t="str">
            <v>4</v>
          </cell>
        </row>
        <row r="584">
          <cell r="A584" t="str">
            <v>4</v>
          </cell>
        </row>
        <row r="585">
          <cell r="A585" t="str">
            <v>4</v>
          </cell>
        </row>
        <row r="586">
          <cell r="A586" t="str">
            <v>4</v>
          </cell>
        </row>
        <row r="587">
          <cell r="A587" t="str">
            <v>4</v>
          </cell>
        </row>
        <row r="588">
          <cell r="A588" t="str">
            <v>4</v>
          </cell>
        </row>
        <row r="589">
          <cell r="A589" t="str">
            <v>4</v>
          </cell>
        </row>
        <row r="590">
          <cell r="A590" t="str">
            <v>4</v>
          </cell>
        </row>
        <row r="591">
          <cell r="A591" t="str">
            <v>4</v>
          </cell>
        </row>
        <row r="592">
          <cell r="A592" t="str">
            <v>4</v>
          </cell>
        </row>
        <row r="593">
          <cell r="A593" t="str">
            <v>4</v>
          </cell>
        </row>
        <row r="594">
          <cell r="A594" t="str">
            <v>4</v>
          </cell>
        </row>
        <row r="595">
          <cell r="A595" t="str">
            <v>4</v>
          </cell>
        </row>
        <row r="596">
          <cell r="A596" t="str">
            <v>4</v>
          </cell>
        </row>
        <row r="597">
          <cell r="A597" t="str">
            <v>4</v>
          </cell>
        </row>
        <row r="598">
          <cell r="A598" t="str">
            <v>4</v>
          </cell>
        </row>
        <row r="599">
          <cell r="A599" t="str">
            <v>4</v>
          </cell>
        </row>
        <row r="600">
          <cell r="A600" t="str">
            <v>4</v>
          </cell>
        </row>
        <row r="601">
          <cell r="A601" t="str">
            <v>4</v>
          </cell>
        </row>
        <row r="602">
          <cell r="A602" t="str">
            <v>4</v>
          </cell>
        </row>
        <row r="603">
          <cell r="A603" t="str">
            <v>4</v>
          </cell>
        </row>
        <row r="604">
          <cell r="A604" t="str">
            <v>4</v>
          </cell>
        </row>
        <row r="605">
          <cell r="A605" t="str">
            <v>4</v>
          </cell>
        </row>
        <row r="606">
          <cell r="A606" t="str">
            <v>4</v>
          </cell>
        </row>
        <row r="607">
          <cell r="A607" t="str">
            <v>4</v>
          </cell>
        </row>
        <row r="608">
          <cell r="A608" t="str">
            <v>4</v>
          </cell>
        </row>
        <row r="609">
          <cell r="A609" t="str">
            <v>4</v>
          </cell>
        </row>
        <row r="610">
          <cell r="A610" t="str">
            <v>4</v>
          </cell>
        </row>
        <row r="611">
          <cell r="A611" t="str">
            <v>4</v>
          </cell>
        </row>
        <row r="612">
          <cell r="A612" t="str">
            <v>4</v>
          </cell>
        </row>
        <row r="613">
          <cell r="A613" t="str">
            <v>4</v>
          </cell>
        </row>
        <row r="614">
          <cell r="A614" t="str">
            <v>4</v>
          </cell>
        </row>
        <row r="615">
          <cell r="A615" t="str">
            <v>4</v>
          </cell>
        </row>
        <row r="616">
          <cell r="A616" t="str">
            <v>4</v>
          </cell>
        </row>
        <row r="617">
          <cell r="A617" t="str">
            <v>4</v>
          </cell>
        </row>
        <row r="618">
          <cell r="A618" t="str">
            <v>4</v>
          </cell>
        </row>
        <row r="619">
          <cell r="A619" t="str">
            <v>4</v>
          </cell>
        </row>
        <row r="620">
          <cell r="A620" t="str">
            <v>4</v>
          </cell>
        </row>
        <row r="621">
          <cell r="A621" t="str">
            <v>4</v>
          </cell>
        </row>
        <row r="622">
          <cell r="A622" t="str">
            <v>4</v>
          </cell>
        </row>
        <row r="623">
          <cell r="A623" t="str">
            <v>4</v>
          </cell>
        </row>
        <row r="624">
          <cell r="A624" t="str">
            <v>4</v>
          </cell>
        </row>
        <row r="625">
          <cell r="A625" t="str">
            <v>4</v>
          </cell>
        </row>
        <row r="626">
          <cell r="A626" t="str">
            <v>4</v>
          </cell>
        </row>
        <row r="627">
          <cell r="A627" t="str">
            <v>4</v>
          </cell>
        </row>
        <row r="628">
          <cell r="A628" t="str">
            <v>4</v>
          </cell>
        </row>
        <row r="629">
          <cell r="A629" t="str">
            <v>4</v>
          </cell>
        </row>
        <row r="630">
          <cell r="A630" t="str">
            <v>4</v>
          </cell>
        </row>
        <row r="631">
          <cell r="A631" t="str">
            <v>4</v>
          </cell>
        </row>
        <row r="632">
          <cell r="A632" t="str">
            <v>4</v>
          </cell>
        </row>
        <row r="633">
          <cell r="A633" t="str">
            <v>4</v>
          </cell>
        </row>
        <row r="634">
          <cell r="A634" t="str">
            <v>4</v>
          </cell>
        </row>
        <row r="635">
          <cell r="A635" t="str">
            <v>4</v>
          </cell>
        </row>
        <row r="636">
          <cell r="A636" t="str">
            <v>4</v>
          </cell>
        </row>
        <row r="637">
          <cell r="A637" t="str">
            <v>4</v>
          </cell>
        </row>
        <row r="638">
          <cell r="A638" t="str">
            <v>4</v>
          </cell>
        </row>
        <row r="639">
          <cell r="A639" t="str">
            <v>4</v>
          </cell>
        </row>
        <row r="640">
          <cell r="A640" t="str">
            <v>4</v>
          </cell>
        </row>
        <row r="641">
          <cell r="A641" t="str">
            <v>4</v>
          </cell>
        </row>
        <row r="642">
          <cell r="A642" t="str">
            <v>4</v>
          </cell>
        </row>
        <row r="643">
          <cell r="A643" t="str">
            <v>4</v>
          </cell>
        </row>
        <row r="644">
          <cell r="A644" t="str">
            <v>4</v>
          </cell>
        </row>
        <row r="645">
          <cell r="A645" t="str">
            <v>4</v>
          </cell>
        </row>
        <row r="646">
          <cell r="A646" t="str">
            <v>4</v>
          </cell>
        </row>
        <row r="647">
          <cell r="A647" t="str">
            <v>4</v>
          </cell>
        </row>
        <row r="648">
          <cell r="A648" t="str">
            <v>4</v>
          </cell>
        </row>
        <row r="649">
          <cell r="A649" t="str">
            <v>4</v>
          </cell>
        </row>
        <row r="650">
          <cell r="A650" t="str">
            <v>4</v>
          </cell>
        </row>
        <row r="651">
          <cell r="A651" t="str">
            <v>4</v>
          </cell>
        </row>
        <row r="652">
          <cell r="A652" t="str">
            <v>4</v>
          </cell>
        </row>
        <row r="653">
          <cell r="A653" t="str">
            <v>4</v>
          </cell>
        </row>
        <row r="654">
          <cell r="A654" t="str">
            <v>4</v>
          </cell>
        </row>
        <row r="655">
          <cell r="A655" t="str">
            <v>4</v>
          </cell>
        </row>
        <row r="656">
          <cell r="A656" t="str">
            <v>4</v>
          </cell>
        </row>
        <row r="657">
          <cell r="A657" t="str">
            <v>4</v>
          </cell>
        </row>
        <row r="658">
          <cell r="A658" t="str">
            <v>4</v>
          </cell>
        </row>
        <row r="659">
          <cell r="A659" t="str">
            <v>4</v>
          </cell>
        </row>
        <row r="660">
          <cell r="A660" t="str">
            <v>4</v>
          </cell>
        </row>
        <row r="661">
          <cell r="A661" t="str">
            <v>4</v>
          </cell>
        </row>
        <row r="662">
          <cell r="A662" t="str">
            <v>4</v>
          </cell>
        </row>
        <row r="663">
          <cell r="A663" t="str">
            <v>4</v>
          </cell>
        </row>
        <row r="664">
          <cell r="A664" t="str">
            <v>4</v>
          </cell>
        </row>
        <row r="665">
          <cell r="A665" t="str">
            <v>4</v>
          </cell>
        </row>
        <row r="666">
          <cell r="A666" t="str">
            <v>4</v>
          </cell>
        </row>
        <row r="667">
          <cell r="A667" t="str">
            <v>4</v>
          </cell>
        </row>
        <row r="668">
          <cell r="A668" t="str">
            <v>4</v>
          </cell>
        </row>
        <row r="669">
          <cell r="A669" t="str">
            <v>4</v>
          </cell>
        </row>
        <row r="670">
          <cell r="A670" t="str">
            <v>4</v>
          </cell>
        </row>
        <row r="671">
          <cell r="A671" t="str">
            <v>4</v>
          </cell>
        </row>
        <row r="672">
          <cell r="A672" t="str">
            <v>4</v>
          </cell>
        </row>
        <row r="673">
          <cell r="A673" t="str">
            <v>4</v>
          </cell>
        </row>
        <row r="674">
          <cell r="A674" t="str">
            <v>4</v>
          </cell>
        </row>
        <row r="675">
          <cell r="A675" t="str">
            <v>4</v>
          </cell>
        </row>
        <row r="676">
          <cell r="A676" t="str">
            <v>4</v>
          </cell>
        </row>
        <row r="677">
          <cell r="A677" t="str">
            <v>4</v>
          </cell>
        </row>
        <row r="678">
          <cell r="A678" t="str">
            <v>4</v>
          </cell>
        </row>
        <row r="679">
          <cell r="A679" t="str">
            <v>4</v>
          </cell>
        </row>
        <row r="680">
          <cell r="A680" t="str">
            <v>4</v>
          </cell>
        </row>
        <row r="681">
          <cell r="A681" t="str">
            <v>4</v>
          </cell>
        </row>
        <row r="682">
          <cell r="A682" t="str">
            <v>4</v>
          </cell>
        </row>
        <row r="683">
          <cell r="A683" t="str">
            <v>4</v>
          </cell>
        </row>
        <row r="684">
          <cell r="A684" t="str">
            <v>4</v>
          </cell>
        </row>
        <row r="685">
          <cell r="A685" t="str">
            <v>4</v>
          </cell>
        </row>
        <row r="686">
          <cell r="A686" t="str">
            <v>4</v>
          </cell>
        </row>
        <row r="687">
          <cell r="A687" t="str">
            <v>4</v>
          </cell>
        </row>
        <row r="688">
          <cell r="A688" t="str">
            <v>4</v>
          </cell>
        </row>
        <row r="689">
          <cell r="A689" t="str">
            <v>4</v>
          </cell>
        </row>
        <row r="690">
          <cell r="A690" t="str">
            <v>4</v>
          </cell>
        </row>
        <row r="691">
          <cell r="A691" t="str">
            <v>4</v>
          </cell>
        </row>
        <row r="692">
          <cell r="A692" t="str">
            <v>4</v>
          </cell>
        </row>
        <row r="693">
          <cell r="A693" t="str">
            <v>4</v>
          </cell>
        </row>
        <row r="694">
          <cell r="A694" t="str">
            <v>4</v>
          </cell>
        </row>
        <row r="695">
          <cell r="A695" t="str">
            <v>4</v>
          </cell>
        </row>
        <row r="696">
          <cell r="A696" t="str">
            <v>4</v>
          </cell>
        </row>
        <row r="697">
          <cell r="A697" t="str">
            <v>4</v>
          </cell>
        </row>
        <row r="698">
          <cell r="A698" t="str">
            <v>4</v>
          </cell>
        </row>
        <row r="699">
          <cell r="A699" t="str">
            <v>4</v>
          </cell>
        </row>
        <row r="700">
          <cell r="A700" t="str">
            <v>4</v>
          </cell>
        </row>
        <row r="701">
          <cell r="A701" t="str">
            <v>4</v>
          </cell>
        </row>
        <row r="702">
          <cell r="A702" t="str">
            <v>4</v>
          </cell>
        </row>
        <row r="703">
          <cell r="A703" t="str">
            <v>4</v>
          </cell>
        </row>
        <row r="704">
          <cell r="A704" t="str">
            <v>4</v>
          </cell>
        </row>
        <row r="705">
          <cell r="A705" t="str">
            <v>4</v>
          </cell>
        </row>
        <row r="706">
          <cell r="A706" t="str">
            <v>4</v>
          </cell>
        </row>
        <row r="707">
          <cell r="A707" t="str">
            <v>4</v>
          </cell>
        </row>
        <row r="708">
          <cell r="A708" t="str">
            <v>4</v>
          </cell>
        </row>
        <row r="709">
          <cell r="A709" t="str">
            <v>4</v>
          </cell>
        </row>
        <row r="710">
          <cell r="A710" t="str">
            <v>4</v>
          </cell>
        </row>
        <row r="711">
          <cell r="A711" t="str">
            <v>4</v>
          </cell>
        </row>
        <row r="712">
          <cell r="A712" t="str">
            <v>4</v>
          </cell>
        </row>
        <row r="713">
          <cell r="A713" t="str">
            <v>4</v>
          </cell>
        </row>
        <row r="714">
          <cell r="A714" t="str">
            <v>4</v>
          </cell>
        </row>
        <row r="715">
          <cell r="A715" t="str">
            <v>4</v>
          </cell>
        </row>
        <row r="716">
          <cell r="A716" t="str">
            <v>4</v>
          </cell>
        </row>
        <row r="717">
          <cell r="A717" t="str">
            <v>4</v>
          </cell>
        </row>
        <row r="718">
          <cell r="A718" t="str">
            <v>4</v>
          </cell>
        </row>
        <row r="719">
          <cell r="A719" t="str">
            <v>4</v>
          </cell>
        </row>
        <row r="720">
          <cell r="A720" t="str">
            <v>4</v>
          </cell>
        </row>
        <row r="721">
          <cell r="A721" t="str">
            <v>4</v>
          </cell>
        </row>
        <row r="722">
          <cell r="A722" t="str">
            <v>4</v>
          </cell>
        </row>
        <row r="723">
          <cell r="A723" t="str">
            <v>4</v>
          </cell>
        </row>
        <row r="724">
          <cell r="A724" t="str">
            <v>4</v>
          </cell>
        </row>
        <row r="725">
          <cell r="A725" t="str">
            <v>4</v>
          </cell>
        </row>
        <row r="726">
          <cell r="A726" t="str">
            <v>4</v>
          </cell>
        </row>
        <row r="727">
          <cell r="A727" t="str">
            <v>4</v>
          </cell>
        </row>
        <row r="728">
          <cell r="A728" t="str">
            <v>4</v>
          </cell>
        </row>
        <row r="729">
          <cell r="A729" t="str">
            <v>4</v>
          </cell>
        </row>
        <row r="730">
          <cell r="A730" t="str">
            <v>4</v>
          </cell>
        </row>
        <row r="731">
          <cell r="A731" t="str">
            <v>4</v>
          </cell>
        </row>
        <row r="732">
          <cell r="A732" t="str">
            <v>4</v>
          </cell>
        </row>
        <row r="733">
          <cell r="A733" t="str">
            <v>4</v>
          </cell>
        </row>
        <row r="734">
          <cell r="A734" t="str">
            <v>4</v>
          </cell>
        </row>
        <row r="735">
          <cell r="A735" t="str">
            <v>4</v>
          </cell>
        </row>
        <row r="736">
          <cell r="A736" t="str">
            <v>4</v>
          </cell>
        </row>
        <row r="737">
          <cell r="A737" t="str">
            <v>4</v>
          </cell>
        </row>
        <row r="738">
          <cell r="A738" t="str">
            <v>4</v>
          </cell>
        </row>
        <row r="739">
          <cell r="A739" t="str">
            <v>4</v>
          </cell>
        </row>
        <row r="740">
          <cell r="A740" t="str">
            <v>4</v>
          </cell>
        </row>
        <row r="741">
          <cell r="A741" t="str">
            <v>4</v>
          </cell>
        </row>
        <row r="742">
          <cell r="A742" t="str">
            <v>4</v>
          </cell>
        </row>
        <row r="743">
          <cell r="A743" t="str">
            <v>4</v>
          </cell>
        </row>
        <row r="744">
          <cell r="A744" t="str">
            <v>4</v>
          </cell>
        </row>
        <row r="745">
          <cell r="A745" t="str">
            <v>4</v>
          </cell>
        </row>
        <row r="746">
          <cell r="A746" t="str">
            <v>4</v>
          </cell>
        </row>
        <row r="747">
          <cell r="A747" t="str">
            <v>4</v>
          </cell>
        </row>
        <row r="748">
          <cell r="A748" t="str">
            <v>4</v>
          </cell>
        </row>
        <row r="749">
          <cell r="A749" t="str">
            <v>4</v>
          </cell>
        </row>
        <row r="750">
          <cell r="A750" t="str">
            <v>4</v>
          </cell>
        </row>
        <row r="751">
          <cell r="A751" t="str">
            <v>4</v>
          </cell>
        </row>
        <row r="752">
          <cell r="A752" t="str">
            <v>4</v>
          </cell>
        </row>
        <row r="753">
          <cell r="A753" t="str">
            <v>4</v>
          </cell>
        </row>
        <row r="754">
          <cell r="A754" t="str">
            <v>4</v>
          </cell>
        </row>
        <row r="755">
          <cell r="A755" t="str">
            <v>4</v>
          </cell>
        </row>
        <row r="756">
          <cell r="A756" t="str">
            <v>4</v>
          </cell>
        </row>
        <row r="757">
          <cell r="A757" t="str">
            <v>4</v>
          </cell>
        </row>
        <row r="758">
          <cell r="A758" t="str">
            <v>4</v>
          </cell>
        </row>
        <row r="759">
          <cell r="A759" t="str">
            <v>4</v>
          </cell>
        </row>
        <row r="760">
          <cell r="A760" t="str">
            <v>4</v>
          </cell>
        </row>
        <row r="761">
          <cell r="A761" t="str">
            <v>4</v>
          </cell>
        </row>
        <row r="762">
          <cell r="A762" t="str">
            <v>4</v>
          </cell>
        </row>
        <row r="763">
          <cell r="A763" t="str">
            <v>4</v>
          </cell>
        </row>
        <row r="764">
          <cell r="A764" t="str">
            <v>4</v>
          </cell>
        </row>
        <row r="765">
          <cell r="A765" t="str">
            <v>4</v>
          </cell>
        </row>
        <row r="766">
          <cell r="A766" t="str">
            <v>4</v>
          </cell>
        </row>
        <row r="767">
          <cell r="A767" t="str">
            <v>4</v>
          </cell>
        </row>
        <row r="768">
          <cell r="A768" t="str">
            <v>4</v>
          </cell>
        </row>
        <row r="769">
          <cell r="A769" t="str">
            <v>4</v>
          </cell>
        </row>
        <row r="770">
          <cell r="A770" t="str">
            <v>4</v>
          </cell>
        </row>
        <row r="771">
          <cell r="A771" t="str">
            <v>4</v>
          </cell>
        </row>
        <row r="772">
          <cell r="A772" t="str">
            <v>4</v>
          </cell>
        </row>
        <row r="773">
          <cell r="A773" t="str">
            <v>4</v>
          </cell>
        </row>
        <row r="774">
          <cell r="A774" t="str">
            <v>4</v>
          </cell>
        </row>
        <row r="775">
          <cell r="A775" t="str">
            <v>4</v>
          </cell>
        </row>
        <row r="776">
          <cell r="A776" t="str">
            <v>4</v>
          </cell>
        </row>
        <row r="777">
          <cell r="A777" t="str">
            <v>4</v>
          </cell>
        </row>
        <row r="778">
          <cell r="A778" t="str">
            <v>4</v>
          </cell>
        </row>
        <row r="779">
          <cell r="A779" t="str">
            <v>4</v>
          </cell>
        </row>
        <row r="780">
          <cell r="A780" t="str">
            <v>4</v>
          </cell>
        </row>
        <row r="781">
          <cell r="A781" t="str">
            <v>4</v>
          </cell>
        </row>
        <row r="782">
          <cell r="A782" t="str">
            <v>4</v>
          </cell>
        </row>
        <row r="783">
          <cell r="A783" t="str">
            <v>4</v>
          </cell>
        </row>
        <row r="784">
          <cell r="A784" t="str">
            <v>4</v>
          </cell>
        </row>
        <row r="785">
          <cell r="A785" t="str">
            <v>4</v>
          </cell>
        </row>
        <row r="786">
          <cell r="A786" t="str">
            <v>4</v>
          </cell>
        </row>
        <row r="787">
          <cell r="A787" t="str">
            <v>4</v>
          </cell>
        </row>
        <row r="788">
          <cell r="A788" t="str">
            <v>4</v>
          </cell>
        </row>
        <row r="789">
          <cell r="A789" t="str">
            <v>4</v>
          </cell>
        </row>
        <row r="790">
          <cell r="A790" t="str">
            <v>4</v>
          </cell>
        </row>
        <row r="791">
          <cell r="A791" t="str">
            <v>4</v>
          </cell>
        </row>
        <row r="792">
          <cell r="A792" t="str">
            <v>4</v>
          </cell>
        </row>
        <row r="793">
          <cell r="A793" t="str">
            <v>4</v>
          </cell>
        </row>
        <row r="794">
          <cell r="A794" t="str">
            <v>4</v>
          </cell>
        </row>
        <row r="795">
          <cell r="A795" t="str">
            <v>4</v>
          </cell>
        </row>
        <row r="796">
          <cell r="A796" t="str">
            <v>4</v>
          </cell>
        </row>
        <row r="797">
          <cell r="A797" t="str">
            <v>4</v>
          </cell>
        </row>
        <row r="798">
          <cell r="A798" t="str">
            <v>4</v>
          </cell>
        </row>
        <row r="799">
          <cell r="A799" t="str">
            <v>4</v>
          </cell>
        </row>
        <row r="800">
          <cell r="A800" t="str">
            <v>4</v>
          </cell>
        </row>
        <row r="801">
          <cell r="A801" t="str">
            <v>4</v>
          </cell>
        </row>
        <row r="802">
          <cell r="A802" t="str">
            <v>4</v>
          </cell>
        </row>
        <row r="803">
          <cell r="A803" t="str">
            <v>4</v>
          </cell>
        </row>
        <row r="804">
          <cell r="A804" t="str">
            <v>4</v>
          </cell>
        </row>
        <row r="805">
          <cell r="A805" t="str">
            <v>4</v>
          </cell>
        </row>
        <row r="806">
          <cell r="A806" t="str">
            <v>4</v>
          </cell>
        </row>
        <row r="807">
          <cell r="A807" t="str">
            <v>4</v>
          </cell>
        </row>
        <row r="808">
          <cell r="A808" t="str">
            <v>4</v>
          </cell>
        </row>
        <row r="809">
          <cell r="A809" t="str">
            <v>4</v>
          </cell>
        </row>
        <row r="810">
          <cell r="A810" t="str">
            <v>4</v>
          </cell>
        </row>
        <row r="811">
          <cell r="A811" t="str">
            <v>4</v>
          </cell>
        </row>
        <row r="812">
          <cell r="A812" t="str">
            <v>4</v>
          </cell>
        </row>
        <row r="813">
          <cell r="A813" t="str">
            <v>4</v>
          </cell>
        </row>
        <row r="814">
          <cell r="A814" t="str">
            <v>4</v>
          </cell>
        </row>
        <row r="815">
          <cell r="A815" t="str">
            <v>4</v>
          </cell>
        </row>
        <row r="816">
          <cell r="A816" t="str">
            <v>4</v>
          </cell>
        </row>
        <row r="817">
          <cell r="A817" t="str">
            <v>4</v>
          </cell>
        </row>
        <row r="818">
          <cell r="A818" t="str">
            <v>4</v>
          </cell>
        </row>
        <row r="819">
          <cell r="A819" t="str">
            <v>4</v>
          </cell>
        </row>
        <row r="820">
          <cell r="A820" t="str">
            <v>4</v>
          </cell>
        </row>
        <row r="821">
          <cell r="A821" t="str">
            <v>4</v>
          </cell>
        </row>
        <row r="822">
          <cell r="A822" t="str">
            <v>4</v>
          </cell>
        </row>
        <row r="823">
          <cell r="A823" t="str">
            <v>4</v>
          </cell>
        </row>
        <row r="824">
          <cell r="A824" t="str">
            <v>4</v>
          </cell>
        </row>
        <row r="825">
          <cell r="A825" t="str">
            <v>4</v>
          </cell>
        </row>
        <row r="826">
          <cell r="A826" t="str">
            <v>4</v>
          </cell>
        </row>
        <row r="827">
          <cell r="A827" t="str">
            <v>4</v>
          </cell>
        </row>
        <row r="828">
          <cell r="A828" t="str">
            <v>4</v>
          </cell>
        </row>
        <row r="829">
          <cell r="A829" t="str">
            <v>4</v>
          </cell>
        </row>
        <row r="830">
          <cell r="A830" t="str">
            <v>4</v>
          </cell>
        </row>
        <row r="831">
          <cell r="A831" t="str">
            <v>4</v>
          </cell>
        </row>
        <row r="832">
          <cell r="A832" t="str">
            <v>4</v>
          </cell>
        </row>
        <row r="833">
          <cell r="A833" t="str">
            <v>4</v>
          </cell>
        </row>
        <row r="834">
          <cell r="A834" t="str">
            <v>4</v>
          </cell>
        </row>
        <row r="835">
          <cell r="A835" t="str">
            <v>4</v>
          </cell>
        </row>
        <row r="836">
          <cell r="A836" t="str">
            <v>4</v>
          </cell>
        </row>
        <row r="837">
          <cell r="A837" t="str">
            <v>4</v>
          </cell>
        </row>
        <row r="838">
          <cell r="A838" t="str">
            <v>4</v>
          </cell>
        </row>
        <row r="839">
          <cell r="A839" t="str">
            <v>4</v>
          </cell>
        </row>
        <row r="840">
          <cell r="A840" t="str">
            <v>4</v>
          </cell>
        </row>
        <row r="841">
          <cell r="A841" t="str">
            <v>4</v>
          </cell>
        </row>
        <row r="842">
          <cell r="A842" t="str">
            <v>4</v>
          </cell>
        </row>
        <row r="843">
          <cell r="A843" t="str">
            <v>4</v>
          </cell>
        </row>
        <row r="844">
          <cell r="A844" t="str">
            <v>4</v>
          </cell>
        </row>
        <row r="845">
          <cell r="A845" t="str">
            <v>4</v>
          </cell>
        </row>
        <row r="846">
          <cell r="A846" t="str">
            <v>4</v>
          </cell>
        </row>
        <row r="847">
          <cell r="A847" t="str">
            <v>4</v>
          </cell>
        </row>
        <row r="848">
          <cell r="A848" t="str">
            <v>4</v>
          </cell>
        </row>
        <row r="849">
          <cell r="A849" t="str">
            <v>4</v>
          </cell>
        </row>
        <row r="850">
          <cell r="A850" t="str">
            <v>4</v>
          </cell>
        </row>
        <row r="851">
          <cell r="A851" t="str">
            <v>4</v>
          </cell>
        </row>
        <row r="852">
          <cell r="A852" t="str">
            <v>4</v>
          </cell>
        </row>
        <row r="853">
          <cell r="A853" t="str">
            <v>4</v>
          </cell>
        </row>
        <row r="854">
          <cell r="A854" t="str">
            <v>4</v>
          </cell>
        </row>
        <row r="855">
          <cell r="A855" t="str">
            <v>4</v>
          </cell>
        </row>
        <row r="856">
          <cell r="A856" t="str">
            <v>4</v>
          </cell>
        </row>
        <row r="857">
          <cell r="A857" t="str">
            <v>4</v>
          </cell>
        </row>
        <row r="858">
          <cell r="A858" t="str">
            <v>4</v>
          </cell>
        </row>
        <row r="859">
          <cell r="A859" t="str">
            <v>4</v>
          </cell>
        </row>
        <row r="860">
          <cell r="A860" t="str">
            <v>4</v>
          </cell>
        </row>
        <row r="861">
          <cell r="A861" t="str">
            <v>4</v>
          </cell>
        </row>
        <row r="862">
          <cell r="A862" t="str">
            <v>4</v>
          </cell>
        </row>
        <row r="863">
          <cell r="A863" t="str">
            <v>4</v>
          </cell>
        </row>
        <row r="864">
          <cell r="A864" t="str">
            <v>4</v>
          </cell>
        </row>
        <row r="865">
          <cell r="A865" t="str">
            <v>4</v>
          </cell>
        </row>
        <row r="866">
          <cell r="A866" t="str">
            <v>4</v>
          </cell>
        </row>
        <row r="867">
          <cell r="A867" t="str">
            <v>4</v>
          </cell>
        </row>
        <row r="868">
          <cell r="A868" t="str">
            <v>4</v>
          </cell>
        </row>
        <row r="869">
          <cell r="A869" t="str">
            <v>4</v>
          </cell>
        </row>
        <row r="870">
          <cell r="A870" t="str">
            <v>4</v>
          </cell>
        </row>
        <row r="871">
          <cell r="A871" t="str">
            <v>4</v>
          </cell>
        </row>
        <row r="872">
          <cell r="A872" t="str">
            <v>4</v>
          </cell>
        </row>
        <row r="873">
          <cell r="A873" t="str">
            <v>4</v>
          </cell>
        </row>
        <row r="874">
          <cell r="A874" t="str">
            <v>4</v>
          </cell>
        </row>
        <row r="875">
          <cell r="A875" t="str">
            <v>4</v>
          </cell>
        </row>
        <row r="876">
          <cell r="A876" t="str">
            <v>4</v>
          </cell>
        </row>
        <row r="877">
          <cell r="A877" t="str">
            <v>4</v>
          </cell>
        </row>
        <row r="878">
          <cell r="A878" t="str">
            <v>4</v>
          </cell>
        </row>
        <row r="879">
          <cell r="A879" t="str">
            <v>4</v>
          </cell>
        </row>
        <row r="880">
          <cell r="A880" t="str">
            <v>4</v>
          </cell>
        </row>
        <row r="881">
          <cell r="A881" t="str">
            <v>4</v>
          </cell>
        </row>
        <row r="882">
          <cell r="A882" t="str">
            <v>4</v>
          </cell>
        </row>
        <row r="883">
          <cell r="A883" t="str">
            <v>4</v>
          </cell>
        </row>
        <row r="884">
          <cell r="A884" t="str">
            <v>4</v>
          </cell>
        </row>
        <row r="885">
          <cell r="A885" t="str">
            <v>4</v>
          </cell>
        </row>
        <row r="886">
          <cell r="A886" t="str">
            <v>4</v>
          </cell>
        </row>
        <row r="887">
          <cell r="A887" t="str">
            <v>4</v>
          </cell>
        </row>
        <row r="888">
          <cell r="A888" t="str">
            <v>4</v>
          </cell>
        </row>
        <row r="889">
          <cell r="A889" t="str">
            <v>4</v>
          </cell>
        </row>
        <row r="890">
          <cell r="A890" t="str">
            <v>4</v>
          </cell>
        </row>
        <row r="891">
          <cell r="A891" t="str">
            <v>4</v>
          </cell>
        </row>
        <row r="892">
          <cell r="A892" t="str">
            <v>4</v>
          </cell>
        </row>
        <row r="893">
          <cell r="A893" t="str">
            <v>4</v>
          </cell>
        </row>
        <row r="894">
          <cell r="A894" t="str">
            <v>4</v>
          </cell>
        </row>
        <row r="895">
          <cell r="A895" t="str">
            <v>4</v>
          </cell>
        </row>
        <row r="896">
          <cell r="A896" t="str">
            <v>4</v>
          </cell>
        </row>
        <row r="897">
          <cell r="A897" t="str">
            <v>4</v>
          </cell>
        </row>
        <row r="898">
          <cell r="A898" t="str">
            <v>4</v>
          </cell>
        </row>
        <row r="899">
          <cell r="A899" t="str">
            <v>4</v>
          </cell>
        </row>
        <row r="900">
          <cell r="A900" t="str">
            <v>4</v>
          </cell>
        </row>
        <row r="901">
          <cell r="A901" t="str">
            <v>4</v>
          </cell>
        </row>
        <row r="902">
          <cell r="A902" t="str">
            <v>4</v>
          </cell>
        </row>
        <row r="903">
          <cell r="A903" t="str">
            <v>4</v>
          </cell>
        </row>
        <row r="904">
          <cell r="A904" t="str">
            <v>4</v>
          </cell>
        </row>
        <row r="905">
          <cell r="A905" t="str">
            <v>4</v>
          </cell>
        </row>
        <row r="906">
          <cell r="A906" t="str">
            <v>4</v>
          </cell>
        </row>
        <row r="907">
          <cell r="A907" t="str">
            <v>4</v>
          </cell>
        </row>
        <row r="908">
          <cell r="A908" t="str">
            <v>4</v>
          </cell>
        </row>
        <row r="909">
          <cell r="A909" t="str">
            <v>4</v>
          </cell>
        </row>
        <row r="910">
          <cell r="A910" t="str">
            <v>4</v>
          </cell>
        </row>
        <row r="911">
          <cell r="A911" t="str">
            <v>4</v>
          </cell>
        </row>
        <row r="912">
          <cell r="A912" t="str">
            <v>4</v>
          </cell>
        </row>
        <row r="913">
          <cell r="A913" t="str">
            <v>4</v>
          </cell>
        </row>
        <row r="914">
          <cell r="A914" t="str">
            <v>4</v>
          </cell>
        </row>
        <row r="915">
          <cell r="A915" t="str">
            <v>4</v>
          </cell>
        </row>
        <row r="916">
          <cell r="A916" t="str">
            <v>4</v>
          </cell>
        </row>
        <row r="917">
          <cell r="A917" t="str">
            <v>4</v>
          </cell>
        </row>
        <row r="918">
          <cell r="A918" t="str">
            <v>4</v>
          </cell>
        </row>
        <row r="919">
          <cell r="A919" t="str">
            <v>4</v>
          </cell>
        </row>
        <row r="920">
          <cell r="A920" t="str">
            <v>4</v>
          </cell>
        </row>
        <row r="921">
          <cell r="A921" t="str">
            <v>4</v>
          </cell>
        </row>
        <row r="922">
          <cell r="A922" t="str">
            <v>4</v>
          </cell>
        </row>
        <row r="923">
          <cell r="A923" t="str">
            <v>4</v>
          </cell>
        </row>
        <row r="924">
          <cell r="A924" t="str">
            <v>4</v>
          </cell>
        </row>
        <row r="925">
          <cell r="A925" t="str">
            <v>4</v>
          </cell>
        </row>
        <row r="926">
          <cell r="A926" t="str">
            <v>4</v>
          </cell>
        </row>
        <row r="927">
          <cell r="A927" t="str">
            <v>4</v>
          </cell>
        </row>
        <row r="928">
          <cell r="A928" t="str">
            <v>4</v>
          </cell>
        </row>
        <row r="929">
          <cell r="A929" t="str">
            <v>4</v>
          </cell>
        </row>
        <row r="930">
          <cell r="A930" t="str">
            <v>4</v>
          </cell>
        </row>
        <row r="931">
          <cell r="A931" t="str">
            <v>4</v>
          </cell>
        </row>
        <row r="932">
          <cell r="A932" t="str">
            <v>4</v>
          </cell>
        </row>
        <row r="933">
          <cell r="A933" t="str">
            <v>4</v>
          </cell>
        </row>
        <row r="934">
          <cell r="A934" t="str">
            <v>4</v>
          </cell>
        </row>
        <row r="935">
          <cell r="A935" t="str">
            <v>4</v>
          </cell>
        </row>
        <row r="936">
          <cell r="A936" t="str">
            <v>4</v>
          </cell>
        </row>
        <row r="937">
          <cell r="A937" t="str">
            <v>4</v>
          </cell>
        </row>
        <row r="938">
          <cell r="A938" t="str">
            <v>4</v>
          </cell>
        </row>
        <row r="939">
          <cell r="A939" t="str">
            <v>4</v>
          </cell>
        </row>
        <row r="940">
          <cell r="A940" t="str">
            <v>4</v>
          </cell>
        </row>
        <row r="941">
          <cell r="A941" t="str">
            <v>4</v>
          </cell>
        </row>
        <row r="942">
          <cell r="A942" t="str">
            <v>4</v>
          </cell>
        </row>
        <row r="943">
          <cell r="A943" t="str">
            <v>4</v>
          </cell>
        </row>
        <row r="944">
          <cell r="A944" t="str">
            <v>4</v>
          </cell>
        </row>
        <row r="945">
          <cell r="A945" t="str">
            <v>4</v>
          </cell>
        </row>
        <row r="946">
          <cell r="A946" t="str">
            <v>4</v>
          </cell>
        </row>
        <row r="947">
          <cell r="A947" t="str">
            <v>4</v>
          </cell>
        </row>
        <row r="948">
          <cell r="A948" t="str">
            <v>4</v>
          </cell>
        </row>
        <row r="949">
          <cell r="A949" t="str">
            <v>4</v>
          </cell>
        </row>
        <row r="950">
          <cell r="A950" t="str">
            <v>4</v>
          </cell>
        </row>
        <row r="951">
          <cell r="A951" t="str">
            <v>4</v>
          </cell>
        </row>
        <row r="952">
          <cell r="A952" t="str">
            <v>4</v>
          </cell>
        </row>
        <row r="953">
          <cell r="A953" t="str">
            <v>4</v>
          </cell>
        </row>
        <row r="954">
          <cell r="A954" t="str">
            <v>4</v>
          </cell>
        </row>
        <row r="955">
          <cell r="A955" t="str">
            <v>4</v>
          </cell>
        </row>
        <row r="956">
          <cell r="A956" t="str">
            <v>4</v>
          </cell>
        </row>
        <row r="957">
          <cell r="A957" t="str">
            <v>4</v>
          </cell>
        </row>
        <row r="958">
          <cell r="A958" t="str">
            <v>4</v>
          </cell>
        </row>
        <row r="959">
          <cell r="A959" t="str">
            <v>4</v>
          </cell>
        </row>
        <row r="960">
          <cell r="A960" t="str">
            <v>4</v>
          </cell>
        </row>
        <row r="961">
          <cell r="A961" t="str">
            <v>4</v>
          </cell>
        </row>
        <row r="962">
          <cell r="A962" t="str">
            <v>4</v>
          </cell>
        </row>
        <row r="963">
          <cell r="A963" t="str">
            <v>4</v>
          </cell>
        </row>
        <row r="964">
          <cell r="A964" t="str">
            <v>4</v>
          </cell>
        </row>
        <row r="965">
          <cell r="A965" t="str">
            <v>4</v>
          </cell>
        </row>
        <row r="966">
          <cell r="A966" t="str">
            <v>4</v>
          </cell>
        </row>
        <row r="967">
          <cell r="A967" t="str">
            <v>4</v>
          </cell>
        </row>
        <row r="968">
          <cell r="A968" t="str">
            <v>4</v>
          </cell>
        </row>
        <row r="969">
          <cell r="A969" t="str">
            <v>4</v>
          </cell>
        </row>
        <row r="970">
          <cell r="A970" t="str">
            <v>4</v>
          </cell>
        </row>
        <row r="971">
          <cell r="A971" t="str">
            <v>4</v>
          </cell>
        </row>
        <row r="972">
          <cell r="A972" t="str">
            <v>4</v>
          </cell>
        </row>
        <row r="973">
          <cell r="A973" t="str">
            <v>4</v>
          </cell>
        </row>
        <row r="974">
          <cell r="A974" t="str">
            <v>4</v>
          </cell>
        </row>
        <row r="975">
          <cell r="A975" t="str">
            <v>4</v>
          </cell>
        </row>
        <row r="976">
          <cell r="A976" t="str">
            <v>4</v>
          </cell>
        </row>
        <row r="977">
          <cell r="A977" t="str">
            <v>4</v>
          </cell>
        </row>
        <row r="978">
          <cell r="A978" t="str">
            <v>4</v>
          </cell>
        </row>
        <row r="979">
          <cell r="A979" t="str">
            <v>4</v>
          </cell>
        </row>
        <row r="980">
          <cell r="A980" t="str">
            <v>4</v>
          </cell>
        </row>
        <row r="981">
          <cell r="A981" t="str">
            <v>4</v>
          </cell>
        </row>
        <row r="982">
          <cell r="A982" t="str">
            <v>4</v>
          </cell>
        </row>
        <row r="983">
          <cell r="A983" t="str">
            <v>4</v>
          </cell>
        </row>
        <row r="984">
          <cell r="A984" t="str">
            <v>4</v>
          </cell>
        </row>
        <row r="985">
          <cell r="A985" t="str">
            <v>4</v>
          </cell>
        </row>
        <row r="986">
          <cell r="A986" t="str">
            <v>4</v>
          </cell>
        </row>
        <row r="987">
          <cell r="A987" t="str">
            <v>4</v>
          </cell>
        </row>
        <row r="988">
          <cell r="A988" t="str">
            <v>4</v>
          </cell>
        </row>
        <row r="989">
          <cell r="A989" t="str">
            <v>4</v>
          </cell>
        </row>
        <row r="990">
          <cell r="A990" t="str">
            <v>4</v>
          </cell>
        </row>
        <row r="991">
          <cell r="A991" t="str">
            <v>4</v>
          </cell>
        </row>
        <row r="992">
          <cell r="A992" t="str">
            <v>4</v>
          </cell>
        </row>
        <row r="993">
          <cell r="A993" t="str">
            <v>4</v>
          </cell>
        </row>
        <row r="994">
          <cell r="A994" t="str">
            <v>4</v>
          </cell>
        </row>
        <row r="995">
          <cell r="A995" t="str">
            <v>4</v>
          </cell>
        </row>
        <row r="996">
          <cell r="A996" t="str">
            <v>4</v>
          </cell>
        </row>
        <row r="997">
          <cell r="A997" t="str">
            <v>4</v>
          </cell>
        </row>
        <row r="998">
          <cell r="A998" t="str">
            <v>4</v>
          </cell>
        </row>
        <row r="999">
          <cell r="A999" t="str">
            <v>4</v>
          </cell>
        </row>
        <row r="1000">
          <cell r="A1000" t="str">
            <v>4</v>
          </cell>
        </row>
        <row r="1001">
          <cell r="A1001" t="str">
            <v>4</v>
          </cell>
        </row>
        <row r="1002">
          <cell r="A1002" t="str">
            <v>4</v>
          </cell>
        </row>
        <row r="1003">
          <cell r="A1003" t="str">
            <v>4</v>
          </cell>
        </row>
        <row r="1004">
          <cell r="A1004" t="str">
            <v>4</v>
          </cell>
        </row>
        <row r="1005">
          <cell r="A1005" t="str">
            <v>4</v>
          </cell>
        </row>
        <row r="1006">
          <cell r="A1006" t="str">
            <v>4</v>
          </cell>
        </row>
        <row r="1007">
          <cell r="A1007" t="str">
            <v>4</v>
          </cell>
        </row>
        <row r="1008">
          <cell r="A1008" t="str">
            <v>4</v>
          </cell>
        </row>
        <row r="1009">
          <cell r="A1009" t="str">
            <v>4</v>
          </cell>
        </row>
        <row r="1010">
          <cell r="A1010" t="str">
            <v>4</v>
          </cell>
        </row>
        <row r="1011">
          <cell r="A1011" t="str">
            <v>4</v>
          </cell>
        </row>
        <row r="1012">
          <cell r="A1012" t="str">
            <v>4</v>
          </cell>
        </row>
        <row r="1013">
          <cell r="A1013" t="str">
            <v>4</v>
          </cell>
        </row>
        <row r="1014">
          <cell r="A1014" t="str">
            <v>4</v>
          </cell>
        </row>
        <row r="1015">
          <cell r="A1015" t="str">
            <v>4</v>
          </cell>
        </row>
        <row r="1016">
          <cell r="A1016" t="str">
            <v>4</v>
          </cell>
        </row>
        <row r="1017">
          <cell r="A1017" t="str">
            <v>4</v>
          </cell>
        </row>
        <row r="1018">
          <cell r="A1018" t="str">
            <v>4</v>
          </cell>
        </row>
        <row r="1019">
          <cell r="A1019" t="str">
            <v>4</v>
          </cell>
        </row>
        <row r="1020">
          <cell r="A1020" t="str">
            <v>4</v>
          </cell>
        </row>
        <row r="1021">
          <cell r="A1021" t="str">
            <v>4</v>
          </cell>
        </row>
        <row r="1022">
          <cell r="A1022" t="str">
            <v>4</v>
          </cell>
        </row>
        <row r="1023">
          <cell r="A1023" t="str">
            <v>4</v>
          </cell>
        </row>
        <row r="1024">
          <cell r="A1024" t="str">
            <v>4</v>
          </cell>
        </row>
        <row r="1025">
          <cell r="A1025" t="str">
            <v>4</v>
          </cell>
        </row>
        <row r="1026">
          <cell r="A1026" t="str">
            <v>4</v>
          </cell>
        </row>
        <row r="1027">
          <cell r="A1027" t="str">
            <v>4</v>
          </cell>
        </row>
        <row r="1028">
          <cell r="A1028" t="str">
            <v>4</v>
          </cell>
        </row>
        <row r="1029">
          <cell r="A1029" t="str">
            <v>4</v>
          </cell>
        </row>
        <row r="1030">
          <cell r="A1030" t="str">
            <v>4</v>
          </cell>
        </row>
        <row r="1031">
          <cell r="A1031" t="str">
            <v>4</v>
          </cell>
        </row>
        <row r="1032">
          <cell r="A1032" t="str">
            <v>4</v>
          </cell>
        </row>
        <row r="1033">
          <cell r="A1033" t="str">
            <v>4</v>
          </cell>
        </row>
        <row r="1034">
          <cell r="A1034" t="str">
            <v>4</v>
          </cell>
        </row>
        <row r="1035">
          <cell r="A1035" t="str">
            <v>4</v>
          </cell>
        </row>
        <row r="1036">
          <cell r="A1036" t="str">
            <v>4</v>
          </cell>
        </row>
        <row r="1037">
          <cell r="A1037" t="str">
            <v>4</v>
          </cell>
        </row>
        <row r="1038">
          <cell r="A1038" t="str">
            <v>4</v>
          </cell>
        </row>
        <row r="1039">
          <cell r="A1039" t="str">
            <v>4</v>
          </cell>
        </row>
        <row r="1040">
          <cell r="A1040" t="str">
            <v>4</v>
          </cell>
        </row>
        <row r="1041">
          <cell r="A1041" t="str">
            <v>4</v>
          </cell>
        </row>
        <row r="1042">
          <cell r="A1042" t="str">
            <v>4</v>
          </cell>
        </row>
        <row r="1043">
          <cell r="A1043" t="str">
            <v>4</v>
          </cell>
        </row>
        <row r="1044">
          <cell r="A1044" t="str">
            <v>4</v>
          </cell>
        </row>
        <row r="1045">
          <cell r="A1045" t="str">
            <v>4</v>
          </cell>
        </row>
        <row r="1046">
          <cell r="A1046" t="str">
            <v>4</v>
          </cell>
        </row>
        <row r="1047">
          <cell r="A1047" t="str">
            <v>4</v>
          </cell>
        </row>
        <row r="1048">
          <cell r="A1048" t="str">
            <v>4</v>
          </cell>
        </row>
        <row r="1049">
          <cell r="A1049" t="str">
            <v>4</v>
          </cell>
        </row>
        <row r="1050">
          <cell r="A1050" t="str">
            <v>4</v>
          </cell>
        </row>
        <row r="1051">
          <cell r="A1051" t="str">
            <v>4</v>
          </cell>
        </row>
        <row r="1052">
          <cell r="A1052" t="str">
            <v>4</v>
          </cell>
        </row>
        <row r="1053">
          <cell r="A1053" t="str">
            <v>4</v>
          </cell>
        </row>
        <row r="1054">
          <cell r="A1054" t="str">
            <v>4</v>
          </cell>
        </row>
        <row r="1055">
          <cell r="A1055" t="str">
            <v>4</v>
          </cell>
        </row>
        <row r="1056">
          <cell r="A1056" t="str">
            <v>4</v>
          </cell>
        </row>
        <row r="1057">
          <cell r="A1057" t="str">
            <v>4</v>
          </cell>
        </row>
        <row r="1058">
          <cell r="A1058" t="str">
            <v>4</v>
          </cell>
        </row>
        <row r="1059">
          <cell r="A1059" t="str">
            <v>4</v>
          </cell>
        </row>
        <row r="1060">
          <cell r="A1060" t="str">
            <v>4</v>
          </cell>
        </row>
        <row r="1061">
          <cell r="A1061" t="str">
            <v>4</v>
          </cell>
        </row>
        <row r="1062">
          <cell r="A1062" t="str">
            <v>4</v>
          </cell>
        </row>
        <row r="1063">
          <cell r="A1063" t="str">
            <v>4</v>
          </cell>
        </row>
        <row r="1064">
          <cell r="A1064" t="str">
            <v>4</v>
          </cell>
        </row>
        <row r="1065">
          <cell r="A1065" t="str">
            <v>4</v>
          </cell>
        </row>
        <row r="1066">
          <cell r="A1066" t="str">
            <v>4</v>
          </cell>
        </row>
        <row r="1067">
          <cell r="A1067" t="str">
            <v>4</v>
          </cell>
        </row>
        <row r="1068">
          <cell r="A1068" t="str">
            <v>4</v>
          </cell>
        </row>
        <row r="1069">
          <cell r="A1069" t="str">
            <v>4</v>
          </cell>
        </row>
        <row r="1070">
          <cell r="A1070" t="str">
            <v>4</v>
          </cell>
        </row>
        <row r="1071">
          <cell r="A1071" t="str">
            <v>4</v>
          </cell>
        </row>
        <row r="1072">
          <cell r="A1072" t="str">
            <v>4</v>
          </cell>
        </row>
        <row r="1073">
          <cell r="A1073" t="str">
            <v>4</v>
          </cell>
        </row>
        <row r="1074">
          <cell r="A1074" t="str">
            <v>4</v>
          </cell>
        </row>
        <row r="1075">
          <cell r="A1075" t="str">
            <v>4</v>
          </cell>
        </row>
        <row r="1076">
          <cell r="A1076" t="str">
            <v>4</v>
          </cell>
        </row>
        <row r="1077">
          <cell r="A1077" t="str">
            <v>4</v>
          </cell>
        </row>
        <row r="1078">
          <cell r="A1078" t="str">
            <v>4</v>
          </cell>
        </row>
        <row r="1079">
          <cell r="A1079" t="str">
            <v>4</v>
          </cell>
        </row>
        <row r="1080">
          <cell r="A1080" t="str">
            <v>4</v>
          </cell>
        </row>
        <row r="1081">
          <cell r="A1081" t="str">
            <v>4</v>
          </cell>
        </row>
        <row r="1082">
          <cell r="A1082" t="str">
            <v>4</v>
          </cell>
        </row>
        <row r="1083">
          <cell r="A1083" t="str">
            <v>4</v>
          </cell>
        </row>
        <row r="1084">
          <cell r="A1084" t="str">
            <v>4</v>
          </cell>
        </row>
        <row r="1085">
          <cell r="A1085" t="str">
            <v>4</v>
          </cell>
        </row>
        <row r="1086">
          <cell r="A1086" t="str">
            <v>4</v>
          </cell>
        </row>
        <row r="1087">
          <cell r="A1087" t="str">
            <v>4</v>
          </cell>
        </row>
        <row r="1088">
          <cell r="A1088" t="str">
            <v>4</v>
          </cell>
        </row>
        <row r="1089">
          <cell r="A1089" t="str">
            <v>4</v>
          </cell>
        </row>
        <row r="1090">
          <cell r="A1090" t="str">
            <v>4</v>
          </cell>
        </row>
        <row r="1091">
          <cell r="A1091" t="str">
            <v>4</v>
          </cell>
        </row>
        <row r="1092">
          <cell r="A1092" t="str">
            <v>4</v>
          </cell>
        </row>
        <row r="1093">
          <cell r="A1093" t="str">
            <v>4</v>
          </cell>
        </row>
        <row r="1094">
          <cell r="A1094" t="str">
            <v>4</v>
          </cell>
        </row>
        <row r="1095">
          <cell r="A1095" t="str">
            <v>4</v>
          </cell>
        </row>
        <row r="1096">
          <cell r="A1096" t="str">
            <v>4</v>
          </cell>
        </row>
        <row r="1097">
          <cell r="A1097" t="str">
            <v>4</v>
          </cell>
        </row>
        <row r="1098">
          <cell r="A1098" t="str">
            <v>4</v>
          </cell>
        </row>
        <row r="1099">
          <cell r="A1099" t="str">
            <v>4</v>
          </cell>
        </row>
        <row r="1100">
          <cell r="A1100" t="str">
            <v>4</v>
          </cell>
        </row>
        <row r="1101">
          <cell r="A1101" t="str">
            <v>4</v>
          </cell>
        </row>
        <row r="1102">
          <cell r="A1102" t="str">
            <v>4</v>
          </cell>
        </row>
        <row r="1103">
          <cell r="A1103" t="str">
            <v>4</v>
          </cell>
        </row>
        <row r="1104">
          <cell r="A1104" t="str">
            <v>4</v>
          </cell>
        </row>
        <row r="1105">
          <cell r="A1105" t="str">
            <v>4</v>
          </cell>
        </row>
        <row r="1106">
          <cell r="A1106" t="str">
            <v>4</v>
          </cell>
        </row>
        <row r="1107">
          <cell r="A1107" t="str">
            <v>4</v>
          </cell>
        </row>
        <row r="1108">
          <cell r="A1108" t="str">
            <v>4</v>
          </cell>
        </row>
        <row r="1109">
          <cell r="A1109" t="str">
            <v>4</v>
          </cell>
        </row>
        <row r="1110">
          <cell r="A1110" t="str">
            <v>4</v>
          </cell>
        </row>
        <row r="1111">
          <cell r="A1111" t="str">
            <v>4</v>
          </cell>
        </row>
        <row r="1112">
          <cell r="A1112" t="str">
            <v>4</v>
          </cell>
        </row>
        <row r="1113">
          <cell r="A1113" t="str">
            <v>4</v>
          </cell>
        </row>
        <row r="1114">
          <cell r="A1114" t="str">
            <v>4</v>
          </cell>
        </row>
        <row r="1115">
          <cell r="A1115" t="str">
            <v>4</v>
          </cell>
        </row>
        <row r="1116">
          <cell r="A1116" t="str">
            <v>4</v>
          </cell>
        </row>
        <row r="1117">
          <cell r="A1117" t="str">
            <v>4</v>
          </cell>
        </row>
        <row r="1118">
          <cell r="A1118" t="str">
            <v>4</v>
          </cell>
        </row>
        <row r="1119">
          <cell r="A1119" t="str">
            <v>4</v>
          </cell>
        </row>
        <row r="1120">
          <cell r="A1120" t="str">
            <v>4</v>
          </cell>
        </row>
        <row r="1121">
          <cell r="A1121" t="str">
            <v>4</v>
          </cell>
        </row>
        <row r="1122">
          <cell r="A1122" t="str">
            <v>4</v>
          </cell>
        </row>
        <row r="1123">
          <cell r="A1123" t="str">
            <v>4</v>
          </cell>
        </row>
        <row r="1124">
          <cell r="A1124" t="str">
            <v>4</v>
          </cell>
        </row>
        <row r="1125">
          <cell r="A1125" t="str">
            <v>4</v>
          </cell>
        </row>
        <row r="1126">
          <cell r="A1126" t="str">
            <v>4</v>
          </cell>
        </row>
        <row r="1127">
          <cell r="A1127" t="str">
            <v>4</v>
          </cell>
        </row>
        <row r="1128">
          <cell r="A1128" t="str">
            <v>4</v>
          </cell>
        </row>
        <row r="1129">
          <cell r="A1129" t="str">
            <v>4</v>
          </cell>
        </row>
        <row r="1130">
          <cell r="A1130" t="str">
            <v>4</v>
          </cell>
        </row>
        <row r="1131">
          <cell r="A1131" t="str">
            <v>4</v>
          </cell>
        </row>
        <row r="1132">
          <cell r="A1132" t="str">
            <v>4</v>
          </cell>
        </row>
        <row r="1133">
          <cell r="A1133" t="str">
            <v>4</v>
          </cell>
        </row>
        <row r="1134">
          <cell r="A1134" t="str">
            <v>4</v>
          </cell>
        </row>
        <row r="1135">
          <cell r="A1135" t="str">
            <v>4</v>
          </cell>
        </row>
        <row r="1136">
          <cell r="A1136" t="str">
            <v>4</v>
          </cell>
        </row>
        <row r="1137">
          <cell r="A1137" t="str">
            <v>4</v>
          </cell>
        </row>
        <row r="1138">
          <cell r="A1138" t="str">
            <v>4</v>
          </cell>
        </row>
        <row r="1139">
          <cell r="A1139" t="str">
            <v>4</v>
          </cell>
        </row>
        <row r="1140">
          <cell r="A1140" t="str">
            <v>4</v>
          </cell>
        </row>
        <row r="1141">
          <cell r="A1141" t="str">
            <v>4</v>
          </cell>
        </row>
        <row r="1142">
          <cell r="A1142" t="str">
            <v>4</v>
          </cell>
        </row>
        <row r="1143">
          <cell r="A1143" t="str">
            <v>4</v>
          </cell>
        </row>
        <row r="1144">
          <cell r="A1144" t="str">
            <v>4</v>
          </cell>
        </row>
        <row r="1145">
          <cell r="A1145" t="str">
            <v>4</v>
          </cell>
        </row>
        <row r="1146">
          <cell r="A1146" t="str">
            <v>4</v>
          </cell>
        </row>
        <row r="1147">
          <cell r="A1147" t="str">
            <v>4</v>
          </cell>
        </row>
        <row r="1148">
          <cell r="A1148" t="str">
            <v>4</v>
          </cell>
        </row>
        <row r="1149">
          <cell r="A1149" t="str">
            <v>4</v>
          </cell>
        </row>
        <row r="1150">
          <cell r="A1150" t="str">
            <v>4</v>
          </cell>
        </row>
        <row r="1151">
          <cell r="A1151" t="str">
            <v>4</v>
          </cell>
        </row>
        <row r="1152">
          <cell r="A1152" t="str">
            <v>4</v>
          </cell>
        </row>
        <row r="1153">
          <cell r="A1153" t="str">
            <v>4</v>
          </cell>
        </row>
        <row r="1154">
          <cell r="A1154" t="str">
            <v>4</v>
          </cell>
        </row>
        <row r="1155">
          <cell r="A1155" t="str">
            <v>4</v>
          </cell>
        </row>
        <row r="1156">
          <cell r="A1156" t="str">
            <v>4</v>
          </cell>
        </row>
        <row r="1157">
          <cell r="A1157" t="str">
            <v>4</v>
          </cell>
        </row>
        <row r="1158">
          <cell r="A1158" t="str">
            <v>4</v>
          </cell>
        </row>
        <row r="1159">
          <cell r="A1159" t="str">
            <v>4</v>
          </cell>
        </row>
        <row r="1160">
          <cell r="A1160" t="str">
            <v>4</v>
          </cell>
        </row>
        <row r="1161">
          <cell r="A1161" t="str">
            <v>4</v>
          </cell>
        </row>
        <row r="1162">
          <cell r="A1162" t="str">
            <v>4</v>
          </cell>
        </row>
        <row r="1163">
          <cell r="A1163" t="str">
            <v>4</v>
          </cell>
        </row>
        <row r="1164">
          <cell r="A1164" t="str">
            <v>4</v>
          </cell>
        </row>
        <row r="1165">
          <cell r="A1165" t="str">
            <v>4</v>
          </cell>
        </row>
        <row r="1166">
          <cell r="A1166" t="str">
            <v>4</v>
          </cell>
        </row>
        <row r="1167">
          <cell r="A1167" t="str">
            <v>4</v>
          </cell>
        </row>
        <row r="1168">
          <cell r="A1168" t="str">
            <v>4</v>
          </cell>
        </row>
        <row r="1169">
          <cell r="A1169" t="str">
            <v>4</v>
          </cell>
        </row>
        <row r="1170">
          <cell r="A1170" t="str">
            <v>4</v>
          </cell>
        </row>
        <row r="1171">
          <cell r="A1171" t="str">
            <v>4</v>
          </cell>
        </row>
        <row r="1172">
          <cell r="A1172" t="str">
            <v>4</v>
          </cell>
        </row>
        <row r="1173">
          <cell r="A1173" t="str">
            <v>4</v>
          </cell>
        </row>
        <row r="1174">
          <cell r="A1174" t="str">
            <v>4</v>
          </cell>
        </row>
        <row r="1175">
          <cell r="A1175" t="str">
            <v>4</v>
          </cell>
        </row>
        <row r="1176">
          <cell r="A1176" t="str">
            <v>4</v>
          </cell>
        </row>
        <row r="1177">
          <cell r="A1177" t="str">
            <v>4</v>
          </cell>
        </row>
        <row r="1178">
          <cell r="A1178" t="str">
            <v>4</v>
          </cell>
        </row>
        <row r="1179">
          <cell r="A1179" t="str">
            <v>4</v>
          </cell>
        </row>
        <row r="1180">
          <cell r="A1180" t="str">
            <v>4</v>
          </cell>
        </row>
        <row r="1181">
          <cell r="A1181" t="str">
            <v>4</v>
          </cell>
        </row>
        <row r="1182">
          <cell r="A1182" t="str">
            <v>4</v>
          </cell>
        </row>
        <row r="1183">
          <cell r="A1183" t="str">
            <v>4</v>
          </cell>
        </row>
        <row r="1184">
          <cell r="A1184" t="str">
            <v>4</v>
          </cell>
        </row>
        <row r="1185">
          <cell r="A1185" t="str">
            <v>4</v>
          </cell>
        </row>
        <row r="1186">
          <cell r="A1186" t="str">
            <v>4</v>
          </cell>
        </row>
        <row r="1187">
          <cell r="A1187" t="str">
            <v>4</v>
          </cell>
        </row>
        <row r="1188">
          <cell r="A1188" t="str">
            <v>4</v>
          </cell>
        </row>
        <row r="1189">
          <cell r="A1189" t="str">
            <v>4</v>
          </cell>
        </row>
        <row r="1190">
          <cell r="A1190" t="str">
            <v>4</v>
          </cell>
        </row>
        <row r="1191">
          <cell r="A1191" t="str">
            <v>4</v>
          </cell>
        </row>
        <row r="1192">
          <cell r="A1192" t="str">
            <v>4</v>
          </cell>
        </row>
        <row r="1193">
          <cell r="A1193" t="str">
            <v>4</v>
          </cell>
        </row>
        <row r="1194">
          <cell r="A1194" t="str">
            <v>4</v>
          </cell>
        </row>
        <row r="1195">
          <cell r="A1195" t="str">
            <v>4</v>
          </cell>
        </row>
        <row r="1196">
          <cell r="A1196" t="str">
            <v>4</v>
          </cell>
        </row>
        <row r="1197">
          <cell r="A1197" t="str">
            <v>4</v>
          </cell>
        </row>
        <row r="1198">
          <cell r="A1198" t="str">
            <v>4</v>
          </cell>
        </row>
        <row r="1199">
          <cell r="A1199" t="str">
            <v>4</v>
          </cell>
        </row>
        <row r="1200">
          <cell r="A1200" t="str">
            <v>4</v>
          </cell>
        </row>
        <row r="1201">
          <cell r="A1201" t="str">
            <v>4</v>
          </cell>
        </row>
        <row r="1202">
          <cell r="A1202" t="str">
            <v>4</v>
          </cell>
        </row>
        <row r="1203">
          <cell r="A1203" t="str">
            <v>4</v>
          </cell>
        </row>
        <row r="1204">
          <cell r="A1204" t="str">
            <v>4</v>
          </cell>
        </row>
        <row r="1205">
          <cell r="A1205" t="str">
            <v>4</v>
          </cell>
        </row>
        <row r="1206">
          <cell r="A1206" t="str">
            <v>4</v>
          </cell>
        </row>
        <row r="1207">
          <cell r="A1207" t="str">
            <v>4</v>
          </cell>
        </row>
        <row r="1208">
          <cell r="A1208" t="str">
            <v>4</v>
          </cell>
        </row>
        <row r="1209">
          <cell r="A1209" t="str">
            <v>4</v>
          </cell>
        </row>
        <row r="1210">
          <cell r="A1210" t="str">
            <v>4</v>
          </cell>
        </row>
        <row r="1211">
          <cell r="A1211" t="str">
            <v>4</v>
          </cell>
        </row>
        <row r="1212">
          <cell r="A1212" t="str">
            <v>4</v>
          </cell>
        </row>
        <row r="1213">
          <cell r="A1213" t="str">
            <v>4</v>
          </cell>
        </row>
        <row r="1214">
          <cell r="A1214" t="str">
            <v>4</v>
          </cell>
        </row>
        <row r="1215">
          <cell r="A1215" t="str">
            <v>4</v>
          </cell>
        </row>
        <row r="1216">
          <cell r="A1216" t="str">
            <v>4</v>
          </cell>
        </row>
        <row r="1217">
          <cell r="A1217" t="str">
            <v>4</v>
          </cell>
        </row>
        <row r="1218">
          <cell r="A1218" t="str">
            <v>4</v>
          </cell>
        </row>
        <row r="1219">
          <cell r="A1219" t="str">
            <v>4</v>
          </cell>
        </row>
        <row r="1220">
          <cell r="A1220" t="str">
            <v>4</v>
          </cell>
        </row>
        <row r="1221">
          <cell r="A1221" t="str">
            <v>4</v>
          </cell>
        </row>
        <row r="1222">
          <cell r="A1222" t="str">
            <v>4</v>
          </cell>
        </row>
        <row r="1223">
          <cell r="A1223" t="str">
            <v>4</v>
          </cell>
        </row>
        <row r="1224">
          <cell r="A1224" t="str">
            <v>4</v>
          </cell>
        </row>
        <row r="1225">
          <cell r="A1225" t="str">
            <v>4</v>
          </cell>
        </row>
        <row r="1226">
          <cell r="A1226" t="str">
            <v>4</v>
          </cell>
        </row>
        <row r="1227">
          <cell r="A1227" t="str">
            <v>4</v>
          </cell>
        </row>
        <row r="1228">
          <cell r="A1228" t="str">
            <v>4</v>
          </cell>
        </row>
        <row r="1229">
          <cell r="A1229" t="str">
            <v>4</v>
          </cell>
        </row>
        <row r="1230">
          <cell r="A1230" t="str">
            <v>4</v>
          </cell>
        </row>
        <row r="1231">
          <cell r="A1231" t="str">
            <v>4</v>
          </cell>
        </row>
        <row r="1232">
          <cell r="A1232" t="str">
            <v>4</v>
          </cell>
        </row>
        <row r="1233">
          <cell r="A1233" t="str">
            <v>4</v>
          </cell>
        </row>
        <row r="1234">
          <cell r="A1234" t="str">
            <v>4</v>
          </cell>
        </row>
        <row r="1235">
          <cell r="A1235" t="str">
            <v>4</v>
          </cell>
        </row>
        <row r="1236">
          <cell r="A1236" t="str">
            <v>4</v>
          </cell>
        </row>
        <row r="1237">
          <cell r="A1237" t="str">
            <v>4</v>
          </cell>
        </row>
        <row r="1238">
          <cell r="A1238" t="str">
            <v>4</v>
          </cell>
        </row>
        <row r="1239">
          <cell r="A1239" t="str">
            <v>4</v>
          </cell>
        </row>
        <row r="1240">
          <cell r="A1240" t="str">
            <v>4</v>
          </cell>
        </row>
        <row r="1241">
          <cell r="A1241" t="str">
            <v>4</v>
          </cell>
        </row>
        <row r="1242">
          <cell r="A1242" t="str">
            <v>4</v>
          </cell>
        </row>
        <row r="1243">
          <cell r="A1243" t="str">
            <v>4</v>
          </cell>
        </row>
        <row r="1244">
          <cell r="A1244" t="str">
            <v>4</v>
          </cell>
        </row>
        <row r="1245">
          <cell r="A1245" t="str">
            <v>4</v>
          </cell>
        </row>
        <row r="1246">
          <cell r="A1246" t="str">
            <v>4</v>
          </cell>
        </row>
        <row r="1247">
          <cell r="A1247" t="str">
            <v>4</v>
          </cell>
        </row>
        <row r="1248">
          <cell r="A1248" t="str">
            <v>4</v>
          </cell>
        </row>
        <row r="1249">
          <cell r="A1249" t="str">
            <v>4</v>
          </cell>
        </row>
        <row r="1250">
          <cell r="A1250" t="str">
            <v>4</v>
          </cell>
        </row>
        <row r="1251">
          <cell r="A1251" t="str">
            <v>4</v>
          </cell>
        </row>
        <row r="1252">
          <cell r="A1252" t="str">
            <v>4</v>
          </cell>
        </row>
        <row r="1253">
          <cell r="A1253" t="str">
            <v>4</v>
          </cell>
        </row>
        <row r="1254">
          <cell r="A1254" t="str">
            <v>4</v>
          </cell>
        </row>
        <row r="1255">
          <cell r="A1255" t="str">
            <v>4</v>
          </cell>
        </row>
        <row r="1256">
          <cell r="A1256" t="str">
            <v>4</v>
          </cell>
        </row>
        <row r="1257">
          <cell r="A1257" t="str">
            <v>4</v>
          </cell>
        </row>
        <row r="1258">
          <cell r="A1258" t="str">
            <v>4</v>
          </cell>
        </row>
        <row r="1259">
          <cell r="A1259" t="str">
            <v>4</v>
          </cell>
        </row>
        <row r="1260">
          <cell r="A1260" t="str">
            <v>4</v>
          </cell>
        </row>
        <row r="1261">
          <cell r="A1261" t="str">
            <v>4</v>
          </cell>
        </row>
        <row r="1262">
          <cell r="A1262" t="str">
            <v>4</v>
          </cell>
        </row>
        <row r="1263">
          <cell r="A1263" t="str">
            <v>4</v>
          </cell>
        </row>
        <row r="1264">
          <cell r="A1264" t="str">
            <v>4</v>
          </cell>
        </row>
        <row r="1265">
          <cell r="A1265" t="str">
            <v>4</v>
          </cell>
        </row>
        <row r="1266">
          <cell r="A1266" t="str">
            <v>4</v>
          </cell>
        </row>
        <row r="1267">
          <cell r="A1267" t="str">
            <v>4</v>
          </cell>
        </row>
        <row r="1268">
          <cell r="A1268" t="str">
            <v>4</v>
          </cell>
        </row>
        <row r="1269">
          <cell r="A1269" t="str">
            <v>4</v>
          </cell>
        </row>
        <row r="1270">
          <cell r="A1270" t="str">
            <v>4</v>
          </cell>
        </row>
        <row r="1271">
          <cell r="A1271" t="str">
            <v>4</v>
          </cell>
        </row>
        <row r="1272">
          <cell r="A1272" t="str">
            <v>4</v>
          </cell>
        </row>
        <row r="1273">
          <cell r="A1273" t="str">
            <v>4</v>
          </cell>
        </row>
        <row r="1274">
          <cell r="A1274" t="str">
            <v>4</v>
          </cell>
        </row>
        <row r="1275">
          <cell r="A1275" t="str">
            <v>4</v>
          </cell>
        </row>
        <row r="1276">
          <cell r="A1276" t="str">
            <v>4</v>
          </cell>
        </row>
        <row r="1277">
          <cell r="A1277" t="str">
            <v>4</v>
          </cell>
        </row>
        <row r="1278">
          <cell r="A1278" t="str">
            <v>4</v>
          </cell>
        </row>
        <row r="1279">
          <cell r="A1279" t="str">
            <v>4</v>
          </cell>
        </row>
        <row r="1280">
          <cell r="A1280" t="str">
            <v>4</v>
          </cell>
        </row>
        <row r="1281">
          <cell r="A1281" t="str">
            <v>4</v>
          </cell>
        </row>
        <row r="1282">
          <cell r="A1282" t="str">
            <v>4</v>
          </cell>
        </row>
        <row r="1283">
          <cell r="A1283" t="str">
            <v>4</v>
          </cell>
        </row>
        <row r="1284">
          <cell r="A1284" t="str">
            <v>4</v>
          </cell>
        </row>
        <row r="1285">
          <cell r="A1285" t="str">
            <v>4</v>
          </cell>
        </row>
        <row r="1286">
          <cell r="A1286" t="str">
            <v>4</v>
          </cell>
        </row>
        <row r="1287">
          <cell r="A1287" t="str">
            <v>4</v>
          </cell>
        </row>
        <row r="1288">
          <cell r="A1288" t="str">
            <v>4</v>
          </cell>
        </row>
        <row r="1289">
          <cell r="A1289" t="str">
            <v>4</v>
          </cell>
        </row>
        <row r="1290">
          <cell r="A1290" t="str">
            <v>4</v>
          </cell>
        </row>
        <row r="1291">
          <cell r="A1291" t="str">
            <v>4</v>
          </cell>
        </row>
        <row r="1292">
          <cell r="A1292" t="str">
            <v>4</v>
          </cell>
        </row>
        <row r="1293">
          <cell r="A1293" t="str">
            <v>4</v>
          </cell>
        </row>
        <row r="1294">
          <cell r="A1294" t="str">
            <v>4</v>
          </cell>
        </row>
        <row r="1295">
          <cell r="A1295" t="str">
            <v>4</v>
          </cell>
        </row>
        <row r="1296">
          <cell r="A1296" t="str">
            <v>4</v>
          </cell>
        </row>
        <row r="1297">
          <cell r="A1297" t="str">
            <v>4</v>
          </cell>
        </row>
        <row r="1298">
          <cell r="A1298" t="str">
            <v>4</v>
          </cell>
        </row>
        <row r="1299">
          <cell r="A1299" t="str">
            <v>4</v>
          </cell>
        </row>
        <row r="1300">
          <cell r="A1300" t="str">
            <v>4</v>
          </cell>
        </row>
        <row r="1301">
          <cell r="A1301" t="str">
            <v>4</v>
          </cell>
        </row>
        <row r="1302">
          <cell r="A1302" t="str">
            <v>4</v>
          </cell>
        </row>
        <row r="1303">
          <cell r="A1303" t="str">
            <v>4</v>
          </cell>
        </row>
        <row r="1304">
          <cell r="A1304" t="str">
            <v>4</v>
          </cell>
        </row>
        <row r="1305">
          <cell r="A1305" t="str">
            <v>4</v>
          </cell>
        </row>
        <row r="1306">
          <cell r="A1306" t="str">
            <v>4</v>
          </cell>
        </row>
        <row r="1307">
          <cell r="A1307" t="str">
            <v>4</v>
          </cell>
        </row>
        <row r="1308">
          <cell r="A1308" t="str">
            <v>4</v>
          </cell>
        </row>
        <row r="1309">
          <cell r="A1309" t="str">
            <v>4</v>
          </cell>
        </row>
        <row r="1310">
          <cell r="A1310" t="str">
            <v>4</v>
          </cell>
        </row>
        <row r="1311">
          <cell r="A1311" t="str">
            <v>4</v>
          </cell>
        </row>
        <row r="1312">
          <cell r="A1312" t="str">
            <v>4</v>
          </cell>
        </row>
        <row r="1313">
          <cell r="A1313" t="str">
            <v>4</v>
          </cell>
        </row>
        <row r="1314">
          <cell r="A1314" t="str">
            <v>4</v>
          </cell>
        </row>
        <row r="1315">
          <cell r="A1315" t="str">
            <v>4</v>
          </cell>
        </row>
        <row r="1316">
          <cell r="A1316" t="str">
            <v>4</v>
          </cell>
        </row>
        <row r="1317">
          <cell r="A1317" t="str">
            <v>4</v>
          </cell>
        </row>
        <row r="1318">
          <cell r="A1318" t="str">
            <v>4</v>
          </cell>
        </row>
        <row r="1319">
          <cell r="A1319" t="str">
            <v>4</v>
          </cell>
        </row>
        <row r="1320">
          <cell r="A1320" t="str">
            <v>4</v>
          </cell>
        </row>
        <row r="1321">
          <cell r="A1321" t="str">
            <v>4</v>
          </cell>
        </row>
        <row r="1322">
          <cell r="A1322" t="str">
            <v>4</v>
          </cell>
        </row>
        <row r="1323">
          <cell r="A1323" t="str">
            <v>4</v>
          </cell>
        </row>
        <row r="1324">
          <cell r="A1324" t="str">
            <v>4</v>
          </cell>
        </row>
        <row r="1325">
          <cell r="A1325" t="str">
            <v>4</v>
          </cell>
        </row>
        <row r="1326">
          <cell r="A1326" t="str">
            <v>4</v>
          </cell>
        </row>
        <row r="1327">
          <cell r="A1327" t="str">
            <v>4</v>
          </cell>
        </row>
        <row r="1328">
          <cell r="A1328" t="str">
            <v>4</v>
          </cell>
        </row>
        <row r="1329">
          <cell r="A1329" t="str">
            <v>4</v>
          </cell>
        </row>
        <row r="1330">
          <cell r="A1330" t="str">
            <v>4</v>
          </cell>
        </row>
        <row r="1331">
          <cell r="A1331" t="str">
            <v>4</v>
          </cell>
        </row>
        <row r="1332">
          <cell r="A1332" t="str">
            <v>4</v>
          </cell>
        </row>
        <row r="1333">
          <cell r="A1333" t="str">
            <v>4</v>
          </cell>
        </row>
        <row r="1334">
          <cell r="A1334" t="str">
            <v>4</v>
          </cell>
        </row>
        <row r="1335">
          <cell r="A1335" t="str">
            <v>4</v>
          </cell>
        </row>
        <row r="1336">
          <cell r="A1336" t="str">
            <v>4</v>
          </cell>
        </row>
        <row r="1337">
          <cell r="A1337" t="str">
            <v>4</v>
          </cell>
        </row>
        <row r="1338">
          <cell r="A1338" t="str">
            <v>4</v>
          </cell>
        </row>
        <row r="1339">
          <cell r="A1339" t="str">
            <v>4</v>
          </cell>
        </row>
        <row r="1340">
          <cell r="A1340" t="str">
            <v>4</v>
          </cell>
        </row>
        <row r="1341">
          <cell r="A1341" t="str">
            <v>4</v>
          </cell>
        </row>
        <row r="1342">
          <cell r="A1342" t="str">
            <v>4</v>
          </cell>
        </row>
        <row r="1343">
          <cell r="A1343" t="str">
            <v>4</v>
          </cell>
        </row>
        <row r="1344">
          <cell r="A1344" t="str">
            <v>4</v>
          </cell>
        </row>
        <row r="1345">
          <cell r="A1345" t="str">
            <v>4</v>
          </cell>
        </row>
        <row r="1346">
          <cell r="A1346" t="str">
            <v>4</v>
          </cell>
        </row>
        <row r="1347">
          <cell r="A1347" t="str">
            <v>4</v>
          </cell>
        </row>
        <row r="1348">
          <cell r="A1348" t="str">
            <v>4</v>
          </cell>
        </row>
        <row r="1349">
          <cell r="A1349" t="str">
            <v>4</v>
          </cell>
        </row>
        <row r="1350">
          <cell r="A1350" t="str">
            <v>4</v>
          </cell>
        </row>
        <row r="1351">
          <cell r="A1351" t="str">
            <v>4</v>
          </cell>
        </row>
        <row r="1352">
          <cell r="A1352" t="str">
            <v>4</v>
          </cell>
        </row>
        <row r="1353">
          <cell r="A1353" t="str">
            <v>4</v>
          </cell>
        </row>
        <row r="1354">
          <cell r="A1354" t="str">
            <v>4</v>
          </cell>
        </row>
        <row r="1355">
          <cell r="A1355" t="str">
            <v>4</v>
          </cell>
        </row>
        <row r="1356">
          <cell r="A1356" t="str">
            <v>4</v>
          </cell>
        </row>
        <row r="1357">
          <cell r="A1357" t="str">
            <v>4</v>
          </cell>
        </row>
        <row r="1358">
          <cell r="A1358" t="str">
            <v>4</v>
          </cell>
        </row>
        <row r="1359">
          <cell r="A1359" t="str">
            <v>4</v>
          </cell>
        </row>
        <row r="1360">
          <cell r="A1360" t="str">
            <v>4</v>
          </cell>
        </row>
        <row r="1361">
          <cell r="A1361" t="str">
            <v>4</v>
          </cell>
        </row>
        <row r="1362">
          <cell r="A1362" t="str">
            <v>4</v>
          </cell>
        </row>
        <row r="1363">
          <cell r="A1363" t="str">
            <v>4</v>
          </cell>
        </row>
        <row r="1364">
          <cell r="A1364" t="str">
            <v>4</v>
          </cell>
        </row>
        <row r="1365">
          <cell r="A1365" t="str">
            <v>4</v>
          </cell>
        </row>
        <row r="1366">
          <cell r="A1366" t="str">
            <v>4</v>
          </cell>
        </row>
        <row r="1367">
          <cell r="A1367" t="str">
            <v>4</v>
          </cell>
        </row>
        <row r="1368">
          <cell r="A1368" t="str">
            <v>4</v>
          </cell>
        </row>
        <row r="1369">
          <cell r="A1369" t="str">
            <v>4</v>
          </cell>
        </row>
        <row r="1370">
          <cell r="A1370" t="str">
            <v>4</v>
          </cell>
        </row>
        <row r="1371">
          <cell r="A1371" t="str">
            <v>4</v>
          </cell>
        </row>
        <row r="1372">
          <cell r="A1372" t="str">
            <v>4</v>
          </cell>
        </row>
        <row r="1373">
          <cell r="A1373" t="str">
            <v>4</v>
          </cell>
        </row>
        <row r="1374">
          <cell r="A1374" t="str">
            <v>4</v>
          </cell>
        </row>
        <row r="1375">
          <cell r="A1375" t="str">
            <v>4</v>
          </cell>
        </row>
        <row r="1376">
          <cell r="A1376" t="str">
            <v>4</v>
          </cell>
        </row>
        <row r="1377">
          <cell r="A1377" t="str">
            <v>4</v>
          </cell>
        </row>
        <row r="1378">
          <cell r="A1378" t="str">
            <v>4</v>
          </cell>
        </row>
        <row r="1379">
          <cell r="A1379" t="str">
            <v>4</v>
          </cell>
        </row>
        <row r="1380">
          <cell r="A1380" t="str">
            <v>4</v>
          </cell>
        </row>
        <row r="1381">
          <cell r="A1381" t="str">
            <v>4</v>
          </cell>
        </row>
        <row r="1382">
          <cell r="A1382" t="str">
            <v>4</v>
          </cell>
        </row>
        <row r="1383">
          <cell r="A1383" t="str">
            <v>4</v>
          </cell>
        </row>
        <row r="1384">
          <cell r="A1384" t="str">
            <v>4</v>
          </cell>
        </row>
        <row r="1385">
          <cell r="A1385" t="str">
            <v>4</v>
          </cell>
        </row>
        <row r="1386">
          <cell r="A1386" t="str">
            <v>4</v>
          </cell>
        </row>
        <row r="1387">
          <cell r="A1387" t="str">
            <v>4</v>
          </cell>
        </row>
        <row r="1388">
          <cell r="A1388" t="str">
            <v>4</v>
          </cell>
        </row>
        <row r="1389">
          <cell r="A1389" t="str">
            <v>4</v>
          </cell>
        </row>
        <row r="1390">
          <cell r="A1390" t="str">
            <v>4</v>
          </cell>
        </row>
        <row r="1391">
          <cell r="A1391" t="str">
            <v>4</v>
          </cell>
        </row>
        <row r="1392">
          <cell r="A1392" t="str">
            <v>4</v>
          </cell>
        </row>
        <row r="1393">
          <cell r="A1393" t="str">
            <v>4</v>
          </cell>
        </row>
        <row r="1394">
          <cell r="A1394" t="str">
            <v>4</v>
          </cell>
        </row>
        <row r="1395">
          <cell r="A1395" t="str">
            <v>4</v>
          </cell>
        </row>
        <row r="1396">
          <cell r="A1396" t="str">
            <v>4</v>
          </cell>
        </row>
        <row r="1397">
          <cell r="A1397" t="str">
            <v>4</v>
          </cell>
        </row>
        <row r="1398">
          <cell r="A1398" t="str">
            <v>4</v>
          </cell>
        </row>
        <row r="1399">
          <cell r="A1399" t="str">
            <v>4</v>
          </cell>
        </row>
        <row r="1400">
          <cell r="A1400" t="str">
            <v>4</v>
          </cell>
        </row>
        <row r="1401">
          <cell r="A1401" t="str">
            <v>4</v>
          </cell>
        </row>
        <row r="1402">
          <cell r="A1402" t="str">
            <v>4</v>
          </cell>
        </row>
        <row r="1403">
          <cell r="A1403" t="str">
            <v>4</v>
          </cell>
        </row>
        <row r="1404">
          <cell r="A1404" t="str">
            <v>4</v>
          </cell>
        </row>
        <row r="1405">
          <cell r="A1405" t="str">
            <v>4</v>
          </cell>
        </row>
        <row r="1406">
          <cell r="A1406" t="str">
            <v>4</v>
          </cell>
        </row>
        <row r="1407">
          <cell r="A1407" t="str">
            <v>4</v>
          </cell>
        </row>
        <row r="1408">
          <cell r="A1408" t="str">
            <v>4</v>
          </cell>
        </row>
        <row r="1409">
          <cell r="A1409" t="str">
            <v>4</v>
          </cell>
        </row>
        <row r="1410">
          <cell r="A1410" t="str">
            <v>4</v>
          </cell>
        </row>
        <row r="1411">
          <cell r="A1411" t="str">
            <v>4</v>
          </cell>
        </row>
        <row r="1412">
          <cell r="A1412" t="str">
            <v>4</v>
          </cell>
        </row>
        <row r="1413">
          <cell r="A1413" t="str">
            <v>4</v>
          </cell>
        </row>
        <row r="1414">
          <cell r="A1414" t="str">
            <v>4</v>
          </cell>
        </row>
        <row r="1415">
          <cell r="A1415" t="str">
            <v>4</v>
          </cell>
        </row>
        <row r="1416">
          <cell r="A1416" t="str">
            <v>4</v>
          </cell>
        </row>
        <row r="1417">
          <cell r="A1417" t="str">
            <v>4</v>
          </cell>
        </row>
        <row r="1418">
          <cell r="A1418" t="str">
            <v>4</v>
          </cell>
        </row>
        <row r="1419">
          <cell r="A1419" t="str">
            <v>4</v>
          </cell>
        </row>
        <row r="1420">
          <cell r="A1420" t="str">
            <v>4</v>
          </cell>
        </row>
        <row r="1421">
          <cell r="A1421" t="str">
            <v>4</v>
          </cell>
        </row>
        <row r="1422">
          <cell r="A1422" t="str">
            <v>4</v>
          </cell>
        </row>
        <row r="1423">
          <cell r="A1423" t="str">
            <v>4</v>
          </cell>
        </row>
        <row r="1424">
          <cell r="A1424" t="str">
            <v>4</v>
          </cell>
        </row>
        <row r="1425">
          <cell r="A1425" t="str">
            <v>4</v>
          </cell>
        </row>
        <row r="1426">
          <cell r="A1426" t="str">
            <v>4</v>
          </cell>
        </row>
        <row r="1427">
          <cell r="A1427" t="str">
            <v>4</v>
          </cell>
        </row>
        <row r="1428">
          <cell r="A1428" t="str">
            <v>4</v>
          </cell>
        </row>
        <row r="1429">
          <cell r="A1429" t="str">
            <v>4</v>
          </cell>
        </row>
        <row r="1430">
          <cell r="A1430" t="str">
            <v>4</v>
          </cell>
        </row>
        <row r="1431">
          <cell r="A1431" t="str">
            <v>4</v>
          </cell>
        </row>
        <row r="1432">
          <cell r="A1432" t="str">
            <v>4</v>
          </cell>
        </row>
        <row r="1433">
          <cell r="A1433" t="str">
            <v>4</v>
          </cell>
        </row>
        <row r="1434">
          <cell r="A1434" t="str">
            <v>4</v>
          </cell>
        </row>
        <row r="1435">
          <cell r="A1435" t="str">
            <v>4</v>
          </cell>
        </row>
        <row r="1436">
          <cell r="A1436" t="str">
            <v>4</v>
          </cell>
        </row>
        <row r="1437">
          <cell r="A1437" t="str">
            <v>4</v>
          </cell>
        </row>
        <row r="1438">
          <cell r="A1438" t="str">
            <v>4</v>
          </cell>
        </row>
        <row r="1439">
          <cell r="A1439" t="str">
            <v>4</v>
          </cell>
        </row>
        <row r="1440">
          <cell r="A1440" t="str">
            <v>4</v>
          </cell>
        </row>
        <row r="1441">
          <cell r="A1441" t="str">
            <v>4</v>
          </cell>
        </row>
        <row r="1442">
          <cell r="A1442" t="str">
            <v>4</v>
          </cell>
        </row>
        <row r="1443">
          <cell r="A1443" t="str">
            <v>4</v>
          </cell>
        </row>
        <row r="1444">
          <cell r="A1444" t="str">
            <v>4</v>
          </cell>
        </row>
        <row r="1445">
          <cell r="A1445" t="str">
            <v>4</v>
          </cell>
        </row>
        <row r="1446">
          <cell r="A1446" t="str">
            <v>4</v>
          </cell>
        </row>
        <row r="1447">
          <cell r="A1447" t="str">
            <v>4</v>
          </cell>
        </row>
        <row r="1448">
          <cell r="A1448" t="str">
            <v>4</v>
          </cell>
        </row>
        <row r="1449">
          <cell r="A1449" t="str">
            <v>4</v>
          </cell>
        </row>
        <row r="1450">
          <cell r="A1450" t="str">
            <v>4</v>
          </cell>
        </row>
        <row r="1451">
          <cell r="A1451" t="str">
            <v>4</v>
          </cell>
        </row>
        <row r="1452">
          <cell r="A1452" t="str">
            <v>4</v>
          </cell>
        </row>
        <row r="1453">
          <cell r="A1453" t="str">
            <v>4</v>
          </cell>
        </row>
        <row r="1454">
          <cell r="A1454" t="str">
            <v>4</v>
          </cell>
        </row>
        <row r="1455">
          <cell r="A1455" t="str">
            <v>4</v>
          </cell>
        </row>
        <row r="1456">
          <cell r="A1456" t="str">
            <v>4</v>
          </cell>
        </row>
        <row r="1457">
          <cell r="A1457" t="str">
            <v>4</v>
          </cell>
        </row>
        <row r="1458">
          <cell r="A1458" t="str">
            <v>4</v>
          </cell>
        </row>
        <row r="1459">
          <cell r="A1459" t="str">
            <v>4</v>
          </cell>
        </row>
        <row r="1460">
          <cell r="A1460" t="str">
            <v>4</v>
          </cell>
        </row>
        <row r="1461">
          <cell r="A1461" t="str">
            <v>4</v>
          </cell>
        </row>
        <row r="1462">
          <cell r="A1462" t="str">
            <v>4</v>
          </cell>
        </row>
        <row r="1463">
          <cell r="A1463" t="str">
            <v>4</v>
          </cell>
        </row>
        <row r="1464">
          <cell r="A1464" t="str">
            <v>4</v>
          </cell>
        </row>
        <row r="1465">
          <cell r="A1465" t="str">
            <v>4</v>
          </cell>
        </row>
        <row r="1466">
          <cell r="A1466" t="str">
            <v>4</v>
          </cell>
        </row>
        <row r="1467">
          <cell r="A1467" t="str">
            <v>4</v>
          </cell>
        </row>
        <row r="1468">
          <cell r="A1468" t="str">
            <v>4</v>
          </cell>
        </row>
        <row r="1469">
          <cell r="A1469" t="str">
            <v>4</v>
          </cell>
        </row>
        <row r="1470">
          <cell r="A1470" t="str">
            <v>4</v>
          </cell>
        </row>
        <row r="1471">
          <cell r="A1471" t="str">
            <v>4</v>
          </cell>
        </row>
        <row r="1472">
          <cell r="A1472" t="str">
            <v>4</v>
          </cell>
        </row>
        <row r="1473">
          <cell r="A1473" t="str">
            <v>4</v>
          </cell>
        </row>
        <row r="1474">
          <cell r="A1474" t="str">
            <v>4</v>
          </cell>
        </row>
        <row r="1475">
          <cell r="A1475" t="str">
            <v>4</v>
          </cell>
        </row>
        <row r="1476">
          <cell r="A1476" t="str">
            <v>4</v>
          </cell>
        </row>
        <row r="1477">
          <cell r="A1477" t="str">
            <v>4</v>
          </cell>
        </row>
        <row r="1478">
          <cell r="A1478" t="str">
            <v>4</v>
          </cell>
        </row>
        <row r="1479">
          <cell r="A1479" t="str">
            <v>4</v>
          </cell>
        </row>
        <row r="1480">
          <cell r="A1480" t="str">
            <v>4</v>
          </cell>
        </row>
        <row r="1481">
          <cell r="A1481" t="str">
            <v>4</v>
          </cell>
        </row>
        <row r="1482">
          <cell r="A1482" t="str">
            <v>4</v>
          </cell>
        </row>
        <row r="1483">
          <cell r="A1483" t="str">
            <v>4</v>
          </cell>
        </row>
        <row r="1484">
          <cell r="A1484" t="str">
            <v>4</v>
          </cell>
        </row>
        <row r="1485">
          <cell r="A1485" t="str">
            <v>4</v>
          </cell>
        </row>
        <row r="1486">
          <cell r="A1486" t="str">
            <v>4</v>
          </cell>
        </row>
        <row r="1487">
          <cell r="A1487" t="str">
            <v>4</v>
          </cell>
        </row>
        <row r="1488">
          <cell r="A1488" t="str">
            <v>4</v>
          </cell>
        </row>
        <row r="1489">
          <cell r="A1489" t="str">
            <v>4</v>
          </cell>
        </row>
        <row r="1490">
          <cell r="A1490" t="str">
            <v>4</v>
          </cell>
        </row>
        <row r="1491">
          <cell r="A1491" t="str">
            <v>4</v>
          </cell>
        </row>
        <row r="1492">
          <cell r="A1492" t="str">
            <v>4</v>
          </cell>
        </row>
        <row r="1493">
          <cell r="A1493" t="str">
            <v>4</v>
          </cell>
        </row>
        <row r="1494">
          <cell r="A1494" t="str">
            <v>4</v>
          </cell>
        </row>
        <row r="1495">
          <cell r="A1495" t="str">
            <v>4</v>
          </cell>
        </row>
        <row r="1496">
          <cell r="A1496" t="str">
            <v>4</v>
          </cell>
        </row>
        <row r="1497">
          <cell r="A1497" t="str">
            <v>4</v>
          </cell>
        </row>
        <row r="1498">
          <cell r="A1498" t="str">
            <v>4</v>
          </cell>
        </row>
        <row r="1499">
          <cell r="A1499" t="str">
            <v>4</v>
          </cell>
        </row>
        <row r="1500">
          <cell r="A1500" t="str">
            <v>4</v>
          </cell>
        </row>
        <row r="1501">
          <cell r="A1501" t="str">
            <v>4</v>
          </cell>
        </row>
        <row r="1502">
          <cell r="A1502" t="str">
            <v>4</v>
          </cell>
        </row>
        <row r="1503">
          <cell r="A1503" t="str">
            <v>4</v>
          </cell>
        </row>
        <row r="1504">
          <cell r="A1504" t="str">
            <v>4</v>
          </cell>
        </row>
        <row r="1505">
          <cell r="A1505" t="str">
            <v>4</v>
          </cell>
        </row>
        <row r="1506">
          <cell r="A1506" t="str">
            <v>4</v>
          </cell>
        </row>
        <row r="1507">
          <cell r="A1507" t="str">
            <v>4</v>
          </cell>
        </row>
        <row r="1508">
          <cell r="A1508" t="str">
            <v>4</v>
          </cell>
        </row>
        <row r="1509">
          <cell r="A1509" t="str">
            <v>4</v>
          </cell>
        </row>
        <row r="1510">
          <cell r="A1510" t="str">
            <v>4</v>
          </cell>
        </row>
        <row r="1511">
          <cell r="A1511" t="str">
            <v>4</v>
          </cell>
        </row>
        <row r="1512">
          <cell r="A1512" t="str">
            <v>4</v>
          </cell>
        </row>
        <row r="1513">
          <cell r="A1513" t="str">
            <v>4</v>
          </cell>
        </row>
        <row r="1514">
          <cell r="A1514" t="str">
            <v>4</v>
          </cell>
        </row>
        <row r="1515">
          <cell r="A1515" t="str">
            <v>4</v>
          </cell>
        </row>
        <row r="1516">
          <cell r="A1516" t="str">
            <v>4</v>
          </cell>
        </row>
        <row r="1517">
          <cell r="A1517" t="str">
            <v>4</v>
          </cell>
        </row>
        <row r="1518">
          <cell r="A1518" t="str">
            <v>4</v>
          </cell>
        </row>
        <row r="1519">
          <cell r="A1519" t="str">
            <v>4</v>
          </cell>
        </row>
        <row r="1520">
          <cell r="A1520" t="str">
            <v>4</v>
          </cell>
        </row>
        <row r="1521">
          <cell r="A1521" t="str">
            <v>4</v>
          </cell>
        </row>
        <row r="1522">
          <cell r="A1522" t="str">
            <v>4</v>
          </cell>
        </row>
        <row r="1523">
          <cell r="A1523" t="str">
            <v>4</v>
          </cell>
        </row>
        <row r="1524">
          <cell r="A1524" t="str">
            <v>4</v>
          </cell>
        </row>
        <row r="1525">
          <cell r="A1525" t="str">
            <v>4</v>
          </cell>
        </row>
        <row r="1526">
          <cell r="A1526" t="str">
            <v>4</v>
          </cell>
        </row>
        <row r="1527">
          <cell r="A1527" t="str">
            <v>4</v>
          </cell>
        </row>
        <row r="1528">
          <cell r="A1528" t="str">
            <v>4</v>
          </cell>
        </row>
        <row r="1529">
          <cell r="A1529" t="str">
            <v>4</v>
          </cell>
        </row>
        <row r="1530">
          <cell r="A1530" t="str">
            <v>4</v>
          </cell>
        </row>
        <row r="1531">
          <cell r="A1531" t="str">
            <v>4</v>
          </cell>
        </row>
        <row r="1532">
          <cell r="A1532" t="str">
            <v>4</v>
          </cell>
        </row>
        <row r="1533">
          <cell r="A1533" t="str">
            <v>4</v>
          </cell>
        </row>
        <row r="1534">
          <cell r="A1534" t="str">
            <v>4</v>
          </cell>
        </row>
        <row r="1535">
          <cell r="A1535" t="str">
            <v>4</v>
          </cell>
        </row>
        <row r="1536">
          <cell r="A1536" t="str">
            <v>4</v>
          </cell>
        </row>
        <row r="1537">
          <cell r="A1537" t="str">
            <v>4</v>
          </cell>
        </row>
        <row r="1538">
          <cell r="A1538" t="str">
            <v>4</v>
          </cell>
        </row>
        <row r="1539">
          <cell r="A1539" t="str">
            <v>4</v>
          </cell>
        </row>
        <row r="1540">
          <cell r="A1540" t="str">
            <v>4</v>
          </cell>
        </row>
        <row r="1541">
          <cell r="A1541" t="str">
            <v>4</v>
          </cell>
        </row>
        <row r="1542">
          <cell r="A1542" t="str">
            <v>4</v>
          </cell>
        </row>
        <row r="1543">
          <cell r="A1543" t="str">
            <v>4</v>
          </cell>
        </row>
        <row r="1544">
          <cell r="A1544" t="str">
            <v>4</v>
          </cell>
        </row>
        <row r="1545">
          <cell r="A1545" t="str">
            <v>4</v>
          </cell>
        </row>
        <row r="1546">
          <cell r="A1546" t="str">
            <v>4</v>
          </cell>
        </row>
        <row r="1547">
          <cell r="A1547" t="str">
            <v>4</v>
          </cell>
        </row>
        <row r="1548">
          <cell r="A1548" t="str">
            <v>4</v>
          </cell>
        </row>
        <row r="1549">
          <cell r="A1549" t="str">
            <v>4</v>
          </cell>
        </row>
        <row r="1550">
          <cell r="A1550" t="str">
            <v>4</v>
          </cell>
        </row>
        <row r="1551">
          <cell r="A1551" t="str">
            <v>4</v>
          </cell>
        </row>
        <row r="1552">
          <cell r="A1552" t="str">
            <v>4</v>
          </cell>
        </row>
        <row r="1553">
          <cell r="A1553" t="str">
            <v>4</v>
          </cell>
        </row>
        <row r="1554">
          <cell r="A1554" t="str">
            <v>4</v>
          </cell>
        </row>
        <row r="1555">
          <cell r="A1555" t="str">
            <v>4</v>
          </cell>
        </row>
        <row r="1556">
          <cell r="A1556" t="str">
            <v>4</v>
          </cell>
        </row>
        <row r="1557">
          <cell r="A1557" t="str">
            <v>4</v>
          </cell>
        </row>
        <row r="1558">
          <cell r="A1558" t="str">
            <v>4</v>
          </cell>
        </row>
        <row r="1559">
          <cell r="A1559" t="str">
            <v>4</v>
          </cell>
        </row>
        <row r="1560">
          <cell r="A1560" t="str">
            <v>4</v>
          </cell>
        </row>
        <row r="1561">
          <cell r="A1561" t="str">
            <v>4</v>
          </cell>
        </row>
        <row r="1562">
          <cell r="A1562" t="str">
            <v>4</v>
          </cell>
        </row>
        <row r="1563">
          <cell r="A1563" t="str">
            <v>4</v>
          </cell>
        </row>
        <row r="1564">
          <cell r="A1564" t="str">
            <v>4</v>
          </cell>
        </row>
        <row r="1565">
          <cell r="A1565" t="str">
            <v>4</v>
          </cell>
        </row>
        <row r="1566">
          <cell r="A1566" t="str">
            <v>4</v>
          </cell>
        </row>
        <row r="1567">
          <cell r="A1567" t="str">
            <v>4</v>
          </cell>
        </row>
        <row r="1568">
          <cell r="A1568" t="str">
            <v>4</v>
          </cell>
        </row>
      </sheetData>
      <sheetData sheetId="8"/>
      <sheetData sheetId="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TNETTO"/>
      <sheetName val="CONCOR"/>
      <sheetName val="CC1997"/>
      <sheetName val="Pedaggi"/>
      <sheetName val="Price-cap"/>
      <sheetName val="Costi interc.- service"/>
      <sheetName val="Trim.fin.(NOCONTR)"/>
      <sheetName val="VOCI"/>
      <sheetName val="BDGDAFP"/>
      <sheetName val="CARATT"/>
      <sheetName val="FRONT"/>
      <sheetName val="RENFIN"/>
      <sheetName val="tabbudget99"/>
      <sheetName val="tabbudget00"/>
      <sheetName val="Tabelle bdg"/>
      <sheetName val="Bilancio"/>
      <sheetName val="IMPOSTE"/>
      <sheetName val="AMMIMM"/>
      <sheetName val="Immat.Trimestr."/>
      <sheetName val="AMMBNR"/>
      <sheetName val="BNR Trimestr."/>
      <sheetName val="ACCERT"/>
      <sheetName val="BILTRIM"/>
      <sheetName val="FONRIN (new)"/>
      <sheetName val="FONRIN"/>
      <sheetName val="Trimestr.finanziaria"/>
      <sheetName val="Dettagli"/>
      <sheetName val="WMIassump"/>
      <sheetName val="Costi_interc_-_service"/>
      <sheetName val="Trim_fin_(NOCONTR)"/>
      <sheetName val="Tabelle_bdg"/>
      <sheetName val="Immat_Trimestr_"/>
      <sheetName val="BNR_Trimestr_"/>
      <sheetName val="FONRIN_(new)"/>
      <sheetName val="Trimestr_finanziaria"/>
      <sheetName val="Costi_interc_-_service1"/>
      <sheetName val="Trim_fin_(NOCONTR)1"/>
      <sheetName val="Tabelle_bdg1"/>
      <sheetName val="Immat_Trimestr_1"/>
      <sheetName val="BNR_Trimestr_1"/>
      <sheetName val="FONRIN_(new)1"/>
      <sheetName val="Trimestr_finanziar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cus PJE"/>
      <sheetName val="All_New (I)"/>
      <sheetName val="All_New"/>
      <sheetName val="PBS"/>
      <sheetName val="INS"/>
      <sheetName val="SRT"/>
      <sheetName val="PJE"/>
      <sheetName val="ITS"/>
      <sheetName val="Trasc_New"/>
      <sheetName val="All_Pl"/>
      <sheetName val="2012_02_28_DB"/>
      <sheetName val="Scarico OR"/>
      <sheetName val="Tab Livelli"/>
      <sheetName val="Trasc_FV"/>
      <sheetName val="app_FV"/>
      <sheetName val="DGOM_FV"/>
      <sheetName val="app_FV (DSTE)"/>
      <sheetName val="app_FV (DRES)"/>
      <sheetName val="FV (DSTE)"/>
      <sheetName val="TOT_DSTE"/>
      <sheetName val="DRES"/>
      <sheetName val="FV (DRES)"/>
      <sheetName val="Foglio15"/>
      <sheetName val="app_FV (tagli DSTE)"/>
      <sheetName val="app_FV (tagli DRES)"/>
      <sheetName val="MSO"/>
      <sheetName val="CDT "/>
      <sheetName val="SZN "/>
      <sheetName val="ASPI totale"/>
      <sheetName val="Foglio1"/>
      <sheetName val="Foglio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tesi anno Inv"/>
      <sheetName val="Sintesi CE"/>
      <sheetName val="Trascodifica Generale"/>
      <sheetName val="Pivot Invest"/>
      <sheetName val="Pivot CEcon"/>
      <sheetName val="Back Up mensile"/>
      <sheetName val="BU Inv"/>
      <sheetName val="BU CEcon"/>
      <sheetName val="Bdg Rev"/>
      <sheetName val="DB Impianti"/>
      <sheetName val="Altri BU"/>
      <sheetName val="Nuovi OR"/>
      <sheetName val="Pivot PSG"/>
      <sheetName val="Back Up_output"/>
      <sheetName val="BU pro_storico"/>
      <sheetName val="BU pro_mensilizz"/>
      <sheetName val="Trascodifica F2"/>
      <sheetName val="Trascod_AA"/>
      <sheetName val="Lista wbe CEcon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g. 2003"/>
      <sheetName val="Riepilo Costi Ricavi"/>
      <sheetName val="Conto Economico"/>
      <sheetName val="Grafici "/>
      <sheetName val="Scorte TBA 2002"/>
      <sheetName val="Fabbisogno Tlp 2002"/>
      <sheetName val="Nota Cons. 11-05 Tba"/>
      <sheetName val="Nota Cons. 12-09 Tba "/>
    </sheetNames>
    <sheetDataSet>
      <sheetData sheetId="0" refreshError="1"/>
      <sheetData sheetId="1" refreshError="1"/>
      <sheetData sheetId="2" refreshError="1">
        <row r="2">
          <cell r="G2" t="str">
            <v>Marketing Sistemi di Pagamento Automatizzati</v>
          </cell>
        </row>
        <row r="4">
          <cell r="G4" t="str">
            <v xml:space="preserve"> Budget 2003 </v>
          </cell>
        </row>
        <row r="8">
          <cell r="G8" t="str">
            <v xml:space="preserve">RICAVI </v>
          </cell>
          <cell r="H8" t="str">
            <v>Viacard - Telepass</v>
          </cell>
        </row>
        <row r="10">
          <cell r="A10" t="str">
            <v>WBS Progr./Attiv.</v>
          </cell>
          <cell r="E10" t="str">
            <v>F.</v>
          </cell>
          <cell r="F10" t="str">
            <v>C.</v>
          </cell>
          <cell r="G10" t="str">
            <v>Attività</v>
          </cell>
          <cell r="H10">
            <v>2002</v>
          </cell>
          <cell r="I10" t="str">
            <v>2002 Budget</v>
          </cell>
          <cell r="J10" t="str">
            <v>2002      1ª Rip.</v>
          </cell>
          <cell r="K10" t="str">
            <v>GEN</v>
          </cell>
          <cell r="L10" t="str">
            <v>FEB</v>
          </cell>
          <cell r="M10" t="str">
            <v>MAR</v>
          </cell>
          <cell r="N10" t="str">
            <v>APR</v>
          </cell>
          <cell r="O10" t="str">
            <v>MAG</v>
          </cell>
          <cell r="P10" t="str">
            <v>GIU</v>
          </cell>
          <cell r="Q10" t="str">
            <v>LUG</v>
          </cell>
          <cell r="R10" t="str">
            <v>AGO</v>
          </cell>
          <cell r="S10" t="str">
            <v>SET</v>
          </cell>
          <cell r="T10" t="str">
            <v>OTT</v>
          </cell>
          <cell r="U10" t="str">
            <v>NOV</v>
          </cell>
          <cell r="V10" t="str">
            <v>DIC</v>
          </cell>
          <cell r="W10">
            <v>2003</v>
          </cell>
          <cell r="Y10" t="str">
            <v>D Bdg.2001 - Cons. 2000</v>
          </cell>
          <cell r="Z10" t="str">
            <v>D 1ª Rip.2001 - Bdg. 2001</v>
          </cell>
          <cell r="AA10" t="str">
            <v>D 2ª Rip.2001 - Bdg. 2001</v>
          </cell>
          <cell r="AB10" t="str">
            <v>D 2ª Rip.2001 - 1ª Rip. 2001</v>
          </cell>
          <cell r="AD10" t="str">
            <v>Avanzamento Giugno 2ª Rip.</v>
          </cell>
          <cell r="AE10" t="str">
            <v>Consuntivo Giugno 2001</v>
          </cell>
          <cell r="AF10" t="str">
            <v>Scostamento</v>
          </cell>
          <cell r="AH10" t="str">
            <v>2ª Riprev. 2001 Giugno</v>
          </cell>
          <cell r="AI10" t="str">
            <v>Avanz. Giugno (Fatt. + Stime)</v>
          </cell>
          <cell r="AJ10" t="str">
            <v>Consuntivo Sap Maggio</v>
          </cell>
          <cell r="AK10" t="str">
            <v>Accertamento Giugno</v>
          </cell>
          <cell r="AL10" t="str">
            <v>Scostamento Av. Giu./2ª Rip.</v>
          </cell>
        </row>
        <row r="12">
          <cell r="A12" t="str">
            <v>00064</v>
          </cell>
          <cell r="B12" t="str">
            <v>00073</v>
          </cell>
          <cell r="C12">
            <v>516</v>
          </cell>
          <cell r="D12" t="str">
            <v>00249</v>
          </cell>
          <cell r="E12">
            <v>63</v>
          </cell>
          <cell r="F12">
            <v>712</v>
          </cell>
          <cell r="G12" t="str">
            <v>Quote Associative Viacard Plus</v>
          </cell>
          <cell r="H12">
            <v>2490</v>
          </cell>
          <cell r="I12">
            <v>1533.57488464522</v>
          </cell>
          <cell r="J12">
            <v>5090</v>
          </cell>
          <cell r="K12">
            <v>170.29807625000001</v>
          </cell>
          <cell r="L12">
            <v>170.26558493749999</v>
          </cell>
          <cell r="M12">
            <v>170.23754347604168</v>
          </cell>
          <cell r="N12">
            <v>113.71594466234374</v>
          </cell>
          <cell r="O12">
            <v>113.6937652940026</v>
          </cell>
          <cell r="P12">
            <v>113.67362401165063</v>
          </cell>
          <cell r="Q12">
            <v>113.65510903884932</v>
          </cell>
          <cell r="R12">
            <v>113.63789407387834</v>
          </cell>
          <cell r="S12">
            <v>113.62171885521904</v>
          </cell>
          <cell r="T12">
            <v>113.60637536862099</v>
          </cell>
          <cell r="U12">
            <v>113.5916972514249</v>
          </cell>
          <cell r="V12">
            <v>113.57755142568861</v>
          </cell>
          <cell r="W12">
            <v>1533.57488464522</v>
          </cell>
          <cell r="Y12">
            <v>-956.42511535478002</v>
          </cell>
          <cell r="Z12">
            <v>0</v>
          </cell>
          <cell r="AD12">
            <v>851.88453863153859</v>
          </cell>
          <cell r="AF12">
            <v>-851.88453863153859</v>
          </cell>
          <cell r="AH12">
            <v>851.88453863153859</v>
          </cell>
          <cell r="AI12">
            <v>1000</v>
          </cell>
          <cell r="AJ12">
            <v>2413</v>
          </cell>
          <cell r="AK12">
            <v>-1413</v>
          </cell>
          <cell r="AL12">
            <v>148.11546136846141</v>
          </cell>
        </row>
        <row r="13">
          <cell r="A13" t="str">
            <v>00064</v>
          </cell>
          <cell r="B13" t="str">
            <v>00074</v>
          </cell>
          <cell r="C13">
            <v>516</v>
          </cell>
          <cell r="D13" t="str">
            <v>00249</v>
          </cell>
          <cell r="E13">
            <v>63</v>
          </cell>
          <cell r="F13">
            <v>711</v>
          </cell>
          <cell r="G13" t="str">
            <v>Quote Associative Viacard di C/C</v>
          </cell>
          <cell r="H13">
            <v>18500</v>
          </cell>
          <cell r="I13">
            <v>20578.757772730019</v>
          </cell>
          <cell r="J13">
            <v>34513</v>
          </cell>
          <cell r="K13">
            <v>1687.7334841666668</v>
          </cell>
          <cell r="L13">
            <v>1686.3952278030306</v>
          </cell>
          <cell r="M13">
            <v>1685.055264166667</v>
          </cell>
          <cell r="N13">
            <v>1695.9357474666667</v>
          </cell>
          <cell r="O13">
            <v>1699.3260236111116</v>
          </cell>
          <cell r="P13">
            <v>1712.5053471825402</v>
          </cell>
          <cell r="Q13">
            <v>1720.3595986111116</v>
          </cell>
          <cell r="R13">
            <v>1727.8437986111112</v>
          </cell>
          <cell r="S13">
            <v>1733.4981986111113</v>
          </cell>
          <cell r="T13">
            <v>1736.063305277778</v>
          </cell>
          <cell r="U13">
            <v>1741.9806386111113</v>
          </cell>
          <cell r="V13">
            <v>1752.0611386111113</v>
          </cell>
          <cell r="W13">
            <v>20578.757772730019</v>
          </cell>
          <cell r="Y13">
            <v>2078.7577727300195</v>
          </cell>
          <cell r="Z13">
            <v>0</v>
          </cell>
          <cell r="AD13">
            <v>10166.951094396682</v>
          </cell>
          <cell r="AF13">
            <v>-10166.951094396682</v>
          </cell>
          <cell r="AH13">
            <v>10166.951094396682</v>
          </cell>
          <cell r="AI13">
            <v>8150</v>
          </cell>
          <cell r="AJ13">
            <v>28559</v>
          </cell>
          <cell r="AK13">
            <v>-20409</v>
          </cell>
          <cell r="AL13">
            <v>-2016.9510943966816</v>
          </cell>
        </row>
        <row r="14">
          <cell r="A14" t="str">
            <v>00064</v>
          </cell>
          <cell r="B14" t="str">
            <v>00076</v>
          </cell>
          <cell r="C14">
            <v>516</v>
          </cell>
          <cell r="D14" t="str">
            <v>00248</v>
          </cell>
          <cell r="E14">
            <v>63</v>
          </cell>
          <cell r="F14">
            <v>713</v>
          </cell>
          <cell r="G14" t="str">
            <v>Canoni Telepass Business</v>
          </cell>
          <cell r="H14">
            <v>16500</v>
          </cell>
          <cell r="I14">
            <v>17906.993929999997</v>
          </cell>
          <cell r="J14">
            <v>25450</v>
          </cell>
          <cell r="K14">
            <v>1445.1497400000001</v>
          </cell>
          <cell r="L14">
            <v>1445.30836</v>
          </cell>
          <cell r="M14">
            <v>1444.8829700000001</v>
          </cell>
          <cell r="N14">
            <v>1453.9974400000001</v>
          </cell>
          <cell r="O14">
            <v>1461.4361000000001</v>
          </cell>
          <cell r="P14">
            <v>1462.9460800000002</v>
          </cell>
          <cell r="Q14">
            <v>1475.02592</v>
          </cell>
          <cell r="R14">
            <v>1503.15419</v>
          </cell>
          <cell r="S14">
            <v>1525.89041</v>
          </cell>
          <cell r="T14">
            <v>1542.80404</v>
          </cell>
          <cell r="U14">
            <v>1562.11654</v>
          </cell>
          <cell r="V14">
            <v>1584.28214</v>
          </cell>
          <cell r="W14">
            <v>17906.993929999997</v>
          </cell>
          <cell r="Y14">
            <v>1406.9939299999969</v>
          </cell>
          <cell r="Z14">
            <v>0</v>
          </cell>
          <cell r="AD14">
            <v>8713.7206900000001</v>
          </cell>
          <cell r="AF14">
            <v>-8713.7206900000001</v>
          </cell>
          <cell r="AH14">
            <v>8713.7206900000001</v>
          </cell>
          <cell r="AI14">
            <v>5963</v>
          </cell>
          <cell r="AJ14">
            <v>3985</v>
          </cell>
          <cell r="AK14">
            <v>1978</v>
          </cell>
          <cell r="AL14">
            <v>-2750.7206900000001</v>
          </cell>
        </row>
        <row r="15">
          <cell r="A15" t="str">
            <v>00064</v>
          </cell>
          <cell r="B15" t="str">
            <v>00135</v>
          </cell>
          <cell r="C15">
            <v>516</v>
          </cell>
          <cell r="D15" t="str">
            <v>01005</v>
          </cell>
          <cell r="E15">
            <v>63</v>
          </cell>
          <cell r="F15">
            <v>713</v>
          </cell>
          <cell r="G15" t="str">
            <v>Vendita  TBA ricaricabili</v>
          </cell>
          <cell r="H15">
            <v>0</v>
          </cell>
          <cell r="I15">
            <v>1400</v>
          </cell>
          <cell r="J15">
            <v>27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70</v>
          </cell>
          <cell r="T15">
            <v>350</v>
          </cell>
          <cell r="U15">
            <v>490</v>
          </cell>
          <cell r="V15">
            <v>490</v>
          </cell>
          <cell r="W15">
            <v>1400</v>
          </cell>
          <cell r="Y15">
            <v>1400</v>
          </cell>
          <cell r="Z15">
            <v>0</v>
          </cell>
          <cell r="AD15">
            <v>0</v>
          </cell>
          <cell r="AF15">
            <v>0</v>
          </cell>
          <cell r="AH15">
            <v>0</v>
          </cell>
          <cell r="AI15">
            <v>27</v>
          </cell>
          <cell r="AJ15">
            <v>27</v>
          </cell>
          <cell r="AK15">
            <v>0</v>
          </cell>
          <cell r="AL15">
            <v>27</v>
          </cell>
        </row>
        <row r="16">
          <cell r="A16" t="str">
            <v>00064</v>
          </cell>
          <cell r="B16" t="str">
            <v>00135</v>
          </cell>
          <cell r="C16">
            <v>516</v>
          </cell>
          <cell r="D16" t="str">
            <v>01006</v>
          </cell>
          <cell r="E16">
            <v>63</v>
          </cell>
          <cell r="F16">
            <v>713</v>
          </cell>
          <cell r="G16" t="str">
            <v>Vendita tessere ricaricabili</v>
          </cell>
          <cell r="H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2.5</v>
          </cell>
          <cell r="T16">
            <v>18</v>
          </cell>
          <cell r="U16">
            <v>25.2</v>
          </cell>
          <cell r="V16">
            <v>25.8</v>
          </cell>
          <cell r="W16">
            <v>71.5</v>
          </cell>
        </row>
        <row r="17">
          <cell r="A17" t="str">
            <v>00064</v>
          </cell>
          <cell r="B17" t="str">
            <v>00134</v>
          </cell>
          <cell r="C17">
            <v>516</v>
          </cell>
          <cell r="D17" t="str">
            <v>00248</v>
          </cell>
          <cell r="E17">
            <v>63</v>
          </cell>
          <cell r="F17">
            <v>713</v>
          </cell>
          <cell r="G17" t="str">
            <v>Canoni Telepass Family</v>
          </cell>
          <cell r="H17">
            <v>19000</v>
          </cell>
          <cell r="I17">
            <v>23828.230000000003</v>
          </cell>
          <cell r="J17">
            <v>25252</v>
          </cell>
          <cell r="K17">
            <v>1846.2818333333332</v>
          </cell>
          <cell r="L17">
            <v>1938.5618333333332</v>
          </cell>
          <cell r="M17">
            <v>1808.6506333333332</v>
          </cell>
          <cell r="N17">
            <v>1956.0156333333332</v>
          </cell>
          <cell r="O17">
            <v>2078.1956333333333</v>
          </cell>
          <cell r="P17">
            <v>1926.6072999999999</v>
          </cell>
          <cell r="Q17">
            <v>2053.4372999999996</v>
          </cell>
          <cell r="R17">
            <v>2146.7473</v>
          </cell>
          <cell r="S17">
            <v>1922.7089666666666</v>
          </cell>
          <cell r="T17">
            <v>2087.6264666666666</v>
          </cell>
          <cell r="U17">
            <v>2115.8364666666666</v>
          </cell>
          <cell r="V17">
            <v>1946.560633333333</v>
          </cell>
          <cell r="W17">
            <v>23828.230000000003</v>
          </cell>
          <cell r="Y17">
            <v>4828.2300000000032</v>
          </cell>
          <cell r="Z17">
            <v>0</v>
          </cell>
          <cell r="AD17">
            <v>11554.312866666667</v>
          </cell>
          <cell r="AF17">
            <v>-11554.312866666667</v>
          </cell>
          <cell r="AH17">
            <v>11554.312866666667</v>
          </cell>
          <cell r="AI17">
            <v>5600</v>
          </cell>
          <cell r="AJ17">
            <v>427</v>
          </cell>
          <cell r="AK17">
            <v>5173</v>
          </cell>
          <cell r="AL17">
            <v>-5954.3128666666671</v>
          </cell>
        </row>
        <row r="18">
          <cell r="A18" t="str">
            <v>00064</v>
          </cell>
          <cell r="B18" t="str">
            <v>00195</v>
          </cell>
          <cell r="C18">
            <v>516</v>
          </cell>
          <cell r="D18" t="str">
            <v>00248</v>
          </cell>
          <cell r="E18">
            <v>63</v>
          </cell>
          <cell r="F18">
            <v>713</v>
          </cell>
          <cell r="G18" t="str">
            <v>Canoni Telepass "x"</v>
          </cell>
          <cell r="H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45</v>
          </cell>
          <cell r="S18">
            <v>33.75</v>
          </cell>
          <cell r="T18">
            <v>57.25</v>
          </cell>
          <cell r="U18">
            <v>102.25</v>
          </cell>
          <cell r="V18">
            <v>87.75</v>
          </cell>
          <cell r="W18">
            <v>326</v>
          </cell>
        </row>
        <row r="19">
          <cell r="A19" t="str">
            <v>00064</v>
          </cell>
          <cell r="B19" t="str">
            <v>00153</v>
          </cell>
          <cell r="C19">
            <v>516</v>
          </cell>
          <cell r="D19" t="str">
            <v>00437</v>
          </cell>
          <cell r="E19">
            <v>63</v>
          </cell>
          <cell r="F19">
            <v>713</v>
          </cell>
          <cell r="G19" t="str">
            <v>Retrocessione Quote Carta Europ Pass</v>
          </cell>
          <cell r="H19">
            <v>38</v>
          </cell>
          <cell r="I19">
            <v>110.19180000000001</v>
          </cell>
          <cell r="J19">
            <v>104</v>
          </cell>
          <cell r="K19">
            <v>5.2395500000000013</v>
          </cell>
          <cell r="L19">
            <v>5.6288954545454555</v>
          </cell>
          <cell r="M19">
            <v>6.0571754545454555</v>
          </cell>
          <cell r="N19">
            <v>6.5330421212121221</v>
          </cell>
          <cell r="O19">
            <v>7.0683921212121223</v>
          </cell>
          <cell r="P19">
            <v>7.7097064069264079</v>
          </cell>
          <cell r="Q19">
            <v>8.423506406926407</v>
          </cell>
          <cell r="R19">
            <v>9.2800664069264087</v>
          </cell>
          <cell r="S19">
            <v>10.350766406926407</v>
          </cell>
          <cell r="T19">
            <v>11.778366406926409</v>
          </cell>
          <cell r="U19">
            <v>13.91976640692641</v>
          </cell>
          <cell r="V19">
            <v>18.202566406926408</v>
          </cell>
          <cell r="W19">
            <v>110.19180000000001</v>
          </cell>
          <cell r="Y19">
            <v>72.191800000000015</v>
          </cell>
          <cell r="Z19">
            <v>0</v>
          </cell>
          <cell r="AD19">
            <v>38.236761558441565</v>
          </cell>
          <cell r="AF19">
            <v>-38.236761558441565</v>
          </cell>
          <cell r="AH19">
            <v>38.236761558441565</v>
          </cell>
          <cell r="AI19">
            <v>0</v>
          </cell>
          <cell r="AJ19">
            <v>0</v>
          </cell>
          <cell r="AK19">
            <v>0</v>
          </cell>
          <cell r="AL19">
            <v>-38.236761558441565</v>
          </cell>
        </row>
        <row r="21">
          <cell r="G21" t="str">
            <v>TOTALE</v>
          </cell>
          <cell r="H21">
            <v>56528</v>
          </cell>
          <cell r="I21">
            <v>65357.748387375243</v>
          </cell>
          <cell r="J21">
            <v>90436</v>
          </cell>
          <cell r="K21">
            <v>5154.7026837500007</v>
          </cell>
          <cell r="L21">
            <v>5246.1599015284091</v>
          </cell>
          <cell r="M21">
            <v>5114.8835864305875</v>
          </cell>
          <cell r="N21">
            <v>5226.1978075835559</v>
          </cell>
          <cell r="O21">
            <v>5359.7199143596599</v>
          </cell>
          <cell r="P21">
            <v>5223.4420576011171</v>
          </cell>
          <cell r="Q21">
            <v>5370.9014340568865</v>
          </cell>
          <cell r="R21">
            <v>5545.6632490919155</v>
          </cell>
          <cell r="S21">
            <v>5412.3200605399243</v>
          </cell>
          <cell r="T21">
            <v>5917.1285537199919</v>
          </cell>
          <cell r="U21">
            <v>6164.895108936129</v>
          </cell>
          <cell r="V21">
            <v>6018.2340297770588</v>
          </cell>
          <cell r="W21">
            <v>65755.248387375235</v>
          </cell>
          <cell r="Y21">
            <v>8829.748387375239</v>
          </cell>
          <cell r="Z21">
            <v>0</v>
          </cell>
          <cell r="AD21">
            <v>31325.105951253328</v>
          </cell>
          <cell r="AE21">
            <v>0</v>
          </cell>
          <cell r="AF21">
            <v>-31325.105951253328</v>
          </cell>
          <cell r="AH21">
            <v>31325.105951253328</v>
          </cell>
          <cell r="AI21">
            <v>20740</v>
          </cell>
          <cell r="AJ21">
            <v>35411</v>
          </cell>
          <cell r="AK21">
            <v>-14671</v>
          </cell>
          <cell r="AL21">
            <v>-10585.105951253328</v>
          </cell>
        </row>
        <row r="24">
          <cell r="G24" t="str">
            <v xml:space="preserve">COSTI   </v>
          </cell>
          <cell r="H24" t="str">
            <v>Viacard - Telepass</v>
          </cell>
        </row>
        <row r="26">
          <cell r="A26" t="str">
            <v>WBS Progr./Attiv.</v>
          </cell>
          <cell r="E26" t="str">
            <v>F.</v>
          </cell>
          <cell r="F26" t="str">
            <v>C.</v>
          </cell>
          <cell r="G26" t="str">
            <v>Attività</v>
          </cell>
          <cell r="H26">
            <v>2002</v>
          </cell>
          <cell r="I26" t="str">
            <v>2002 Budget</v>
          </cell>
          <cell r="J26" t="str">
            <v>2002      1ª Rip.</v>
          </cell>
          <cell r="K26" t="str">
            <v>GEN</v>
          </cell>
          <cell r="L26" t="str">
            <v>FEB</v>
          </cell>
          <cell r="M26" t="str">
            <v>MAR</v>
          </cell>
          <cell r="N26" t="str">
            <v>APR</v>
          </cell>
          <cell r="O26" t="str">
            <v>MAG</v>
          </cell>
          <cell r="P26" t="str">
            <v>GIU</v>
          </cell>
          <cell r="Q26" t="str">
            <v>LUG</v>
          </cell>
          <cell r="R26" t="str">
            <v>AGO</v>
          </cell>
          <cell r="S26" t="str">
            <v>SET</v>
          </cell>
          <cell r="T26" t="str">
            <v>OTT</v>
          </cell>
          <cell r="U26" t="str">
            <v>NOV</v>
          </cell>
          <cell r="V26" t="str">
            <v>DIC</v>
          </cell>
          <cell r="W26">
            <v>2003</v>
          </cell>
          <cell r="Y26" t="str">
            <v>D Bdg.2001 - Cons. 2000</v>
          </cell>
          <cell r="Z26" t="str">
            <v>D 1ª Rip.2001 - Bdg. 2001</v>
          </cell>
          <cell r="AA26" t="str">
            <v>D 2ª Rip.2001 - Bdg. 2001</v>
          </cell>
          <cell r="AB26" t="str">
            <v>D 2ª Rip.2001 - 1ª Rip. 2001</v>
          </cell>
          <cell r="AD26" t="str">
            <v>Avanzamento Giugno 2ª Rip.</v>
          </cell>
          <cell r="AE26" t="str">
            <v>Consuntivo Giugno 2001</v>
          </cell>
          <cell r="AF26" t="str">
            <v>Scostamento</v>
          </cell>
          <cell r="AH26" t="str">
            <v>2ª Riprev. 2001 Giugno</v>
          </cell>
          <cell r="AI26" t="str">
            <v>Avanz. Giugno (Fatt. + Stime)</v>
          </cell>
          <cell r="AJ26" t="str">
            <v>Consuntivo Sap Maggio</v>
          </cell>
          <cell r="AK26" t="str">
            <v>Accertamento Giugno</v>
          </cell>
          <cell r="AL26" t="str">
            <v>Scostamento Av. Giu./2ª Rip.</v>
          </cell>
        </row>
        <row r="28">
          <cell r="A28" t="str">
            <v>00064</v>
          </cell>
          <cell r="B28" t="str">
            <v>00073</v>
          </cell>
          <cell r="C28">
            <v>516</v>
          </cell>
          <cell r="D28" t="str">
            <v>00116</v>
          </cell>
          <cell r="E28">
            <v>55</v>
          </cell>
          <cell r="F28">
            <v>250</v>
          </cell>
          <cell r="G28" t="str">
            <v>Commercializzazione Viacard Plus</v>
          </cell>
          <cell r="H28">
            <v>1168.4000000000001</v>
          </cell>
          <cell r="I28">
            <v>746.77294924389696</v>
          </cell>
          <cell r="J28">
            <v>2231</v>
          </cell>
          <cell r="K28">
            <v>62.231079103658068</v>
          </cell>
          <cell r="L28">
            <v>62.231079103658068</v>
          </cell>
          <cell r="M28">
            <v>62.231079103658068</v>
          </cell>
          <cell r="N28">
            <v>62.231079103658068</v>
          </cell>
          <cell r="O28">
            <v>62.231079103658068</v>
          </cell>
          <cell r="P28">
            <v>62.231079103658068</v>
          </cell>
          <cell r="Q28">
            <v>62.231079103658068</v>
          </cell>
          <cell r="R28">
            <v>62.231079103658068</v>
          </cell>
          <cell r="S28">
            <v>62.231079103658068</v>
          </cell>
          <cell r="T28">
            <v>62.231079103658068</v>
          </cell>
          <cell r="U28">
            <v>62.231079103658068</v>
          </cell>
          <cell r="V28">
            <v>62.231079103658068</v>
          </cell>
          <cell r="W28">
            <v>746.77294924389696</v>
          </cell>
          <cell r="Y28">
            <v>-421.62705075610313</v>
          </cell>
          <cell r="Z28">
            <v>0</v>
          </cell>
          <cell r="AD28">
            <v>373.38647462194842</v>
          </cell>
          <cell r="AF28">
            <v>-373.38647462194842</v>
          </cell>
          <cell r="AH28">
            <v>373.38647462194842</v>
          </cell>
          <cell r="AI28">
            <v>536</v>
          </cell>
          <cell r="AJ28">
            <v>536</v>
          </cell>
          <cell r="AK28">
            <v>0</v>
          </cell>
          <cell r="AL28">
            <v>162.61352537805158</v>
          </cell>
        </row>
        <row r="29">
          <cell r="A29" t="str">
            <v>00064</v>
          </cell>
          <cell r="B29" t="str">
            <v>00073</v>
          </cell>
          <cell r="C29">
            <v>516</v>
          </cell>
          <cell r="D29" t="str">
            <v>00286</v>
          </cell>
          <cell r="E29">
            <v>55</v>
          </cell>
          <cell r="F29">
            <v>250</v>
          </cell>
          <cell r="G29" t="str">
            <v>Mailing Dismissione Plus</v>
          </cell>
          <cell r="H29">
            <v>52.4</v>
          </cell>
          <cell r="I29">
            <v>52</v>
          </cell>
          <cell r="J29">
            <v>110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52</v>
          </cell>
          <cell r="V29">
            <v>0</v>
          </cell>
          <cell r="W29">
            <v>52</v>
          </cell>
          <cell r="Y29">
            <v>-0.39999999999999858</v>
          </cell>
          <cell r="Z29">
            <v>0</v>
          </cell>
          <cell r="AD29">
            <v>0</v>
          </cell>
          <cell r="AF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</row>
        <row r="30">
          <cell r="A30" t="str">
            <v>00064</v>
          </cell>
          <cell r="B30" t="str">
            <v>00074</v>
          </cell>
          <cell r="C30">
            <v>516</v>
          </cell>
          <cell r="D30" t="str">
            <v>00116</v>
          </cell>
          <cell r="E30">
            <v>55</v>
          </cell>
          <cell r="F30">
            <v>250</v>
          </cell>
          <cell r="G30" t="str">
            <v>Commercializzazione Viacard di C/C</v>
          </cell>
          <cell r="H30">
            <v>2007</v>
          </cell>
          <cell r="I30">
            <v>2232.7952183412067</v>
          </cell>
          <cell r="J30">
            <v>3745</v>
          </cell>
          <cell r="K30">
            <v>185.06626819510055</v>
          </cell>
          <cell r="L30">
            <v>185.06626819510055</v>
          </cell>
          <cell r="M30">
            <v>185.06626819510055</v>
          </cell>
          <cell r="N30">
            <v>185.06626819510055</v>
          </cell>
          <cell r="O30">
            <v>185.06626819510055</v>
          </cell>
          <cell r="P30">
            <v>185.06626819510055</v>
          </cell>
          <cell r="Q30">
            <v>185.06626819510055</v>
          </cell>
          <cell r="R30">
            <v>185.06626819510055</v>
          </cell>
          <cell r="S30">
            <v>185.06626819510055</v>
          </cell>
          <cell r="T30">
            <v>189.06626819510055</v>
          </cell>
          <cell r="U30">
            <v>189.06626819510055</v>
          </cell>
          <cell r="V30">
            <v>189.06626819510055</v>
          </cell>
          <cell r="W30">
            <v>2232.7952183412067</v>
          </cell>
          <cell r="Y30">
            <v>225.79521834120669</v>
          </cell>
          <cell r="Z30">
            <v>0</v>
          </cell>
          <cell r="AD30">
            <v>1110.3976091706033</v>
          </cell>
          <cell r="AF30">
            <v>-1110.3976091706033</v>
          </cell>
          <cell r="AH30">
            <v>1110.3976091706033</v>
          </cell>
          <cell r="AI30">
            <v>940</v>
          </cell>
          <cell r="AJ30">
            <v>104</v>
          </cell>
          <cell r="AK30">
            <v>836</v>
          </cell>
          <cell r="AL30">
            <v>-170.39760917060335</v>
          </cell>
        </row>
        <row r="31">
          <cell r="A31" t="str">
            <v>00064</v>
          </cell>
          <cell r="B31" t="str">
            <v>00074</v>
          </cell>
          <cell r="C31">
            <v>516</v>
          </cell>
          <cell r="D31" t="str">
            <v>00285</v>
          </cell>
          <cell r="E31">
            <v>55</v>
          </cell>
          <cell r="F31">
            <v>250</v>
          </cell>
          <cell r="G31" t="str">
            <v>Mailing Conv. Tessere Viacard</v>
          </cell>
          <cell r="H31">
            <v>124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Y31">
            <v>-124</v>
          </cell>
          <cell r="Z31">
            <v>0</v>
          </cell>
          <cell r="AD31">
            <v>0</v>
          </cell>
          <cell r="AF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</row>
        <row r="32">
          <cell r="A32" t="str">
            <v>00064</v>
          </cell>
          <cell r="B32" t="str">
            <v>00075</v>
          </cell>
          <cell r="C32">
            <v>516</v>
          </cell>
          <cell r="D32" t="str">
            <v>00116</v>
          </cell>
          <cell r="E32">
            <v>55</v>
          </cell>
          <cell r="F32">
            <v>252</v>
          </cell>
          <cell r="G32" t="str">
            <v>Commercializzazione Viacard a Scalare</v>
          </cell>
          <cell r="H32">
            <v>1500</v>
          </cell>
          <cell r="I32">
            <v>1700</v>
          </cell>
          <cell r="J32">
            <v>2700</v>
          </cell>
          <cell r="K32">
            <v>141</v>
          </cell>
          <cell r="L32">
            <v>141</v>
          </cell>
          <cell r="M32">
            <v>141</v>
          </cell>
          <cell r="N32">
            <v>141</v>
          </cell>
          <cell r="O32">
            <v>141</v>
          </cell>
          <cell r="P32">
            <v>141</v>
          </cell>
          <cell r="Q32">
            <v>149</v>
          </cell>
          <cell r="R32">
            <v>141</v>
          </cell>
          <cell r="S32">
            <v>141</v>
          </cell>
          <cell r="T32">
            <v>141</v>
          </cell>
          <cell r="U32">
            <v>141</v>
          </cell>
          <cell r="V32">
            <v>141</v>
          </cell>
          <cell r="W32">
            <v>1700</v>
          </cell>
          <cell r="Y32">
            <v>200</v>
          </cell>
          <cell r="Z32">
            <v>0</v>
          </cell>
          <cell r="AD32">
            <v>846</v>
          </cell>
          <cell r="AF32">
            <v>-846</v>
          </cell>
          <cell r="AH32">
            <v>846</v>
          </cell>
          <cell r="AI32">
            <v>430</v>
          </cell>
          <cell r="AJ32">
            <v>264</v>
          </cell>
          <cell r="AK32">
            <v>166</v>
          </cell>
          <cell r="AL32">
            <v>-416</v>
          </cell>
        </row>
        <row r="33">
          <cell r="A33" t="str">
            <v>00064</v>
          </cell>
          <cell r="B33" t="str">
            <v>00076</v>
          </cell>
          <cell r="C33">
            <v>516</v>
          </cell>
          <cell r="D33" t="str">
            <v>00151</v>
          </cell>
          <cell r="E33">
            <v>55</v>
          </cell>
          <cell r="F33">
            <v>255</v>
          </cell>
          <cell r="G33" t="str">
            <v>Direct - Co Marketing Tlp Business</v>
          </cell>
          <cell r="H33">
            <v>100</v>
          </cell>
          <cell r="I33">
            <v>200</v>
          </cell>
          <cell r="J33">
            <v>500</v>
          </cell>
          <cell r="K33">
            <v>0</v>
          </cell>
          <cell r="L33">
            <v>0</v>
          </cell>
          <cell r="M33">
            <v>120</v>
          </cell>
          <cell r="N33">
            <v>80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200</v>
          </cell>
          <cell r="Y33">
            <v>100</v>
          </cell>
          <cell r="Z33">
            <v>0</v>
          </cell>
          <cell r="AD33">
            <v>200</v>
          </cell>
          <cell r="AF33">
            <v>-200</v>
          </cell>
          <cell r="AH33">
            <v>200</v>
          </cell>
          <cell r="AI33">
            <v>0</v>
          </cell>
          <cell r="AJ33">
            <v>0</v>
          </cell>
          <cell r="AK33">
            <v>0</v>
          </cell>
          <cell r="AL33">
            <v>-200</v>
          </cell>
        </row>
        <row r="34">
          <cell r="A34" t="str">
            <v>00064</v>
          </cell>
          <cell r="B34" t="str">
            <v>00077</v>
          </cell>
          <cell r="C34">
            <v>516</v>
          </cell>
          <cell r="D34" t="str">
            <v>00116</v>
          </cell>
          <cell r="E34">
            <v>55</v>
          </cell>
          <cell r="F34">
            <v>258</v>
          </cell>
          <cell r="G34" t="str">
            <v>Commercializzazione Fast Pay</v>
          </cell>
          <cell r="H34">
            <v>620</v>
          </cell>
          <cell r="I34">
            <v>724</v>
          </cell>
          <cell r="J34">
            <v>1105</v>
          </cell>
          <cell r="K34">
            <v>60</v>
          </cell>
          <cell r="L34">
            <v>60</v>
          </cell>
          <cell r="M34">
            <v>60</v>
          </cell>
          <cell r="N34">
            <v>60</v>
          </cell>
          <cell r="O34">
            <v>60</v>
          </cell>
          <cell r="P34">
            <v>60</v>
          </cell>
          <cell r="Q34">
            <v>64</v>
          </cell>
          <cell r="R34">
            <v>60</v>
          </cell>
          <cell r="S34">
            <v>60</v>
          </cell>
          <cell r="T34">
            <v>60</v>
          </cell>
          <cell r="U34">
            <v>60</v>
          </cell>
          <cell r="V34">
            <v>60</v>
          </cell>
          <cell r="W34">
            <v>724</v>
          </cell>
          <cell r="Y34">
            <v>104</v>
          </cell>
          <cell r="Z34">
            <v>0</v>
          </cell>
          <cell r="AD34">
            <v>360</v>
          </cell>
          <cell r="AF34">
            <v>-360</v>
          </cell>
          <cell r="AH34">
            <v>360</v>
          </cell>
          <cell r="AI34">
            <v>120</v>
          </cell>
          <cell r="AJ34">
            <v>131</v>
          </cell>
          <cell r="AK34">
            <v>72</v>
          </cell>
          <cell r="AL34">
            <v>-240</v>
          </cell>
        </row>
        <row r="35">
          <cell r="A35" t="str">
            <v>00064</v>
          </cell>
          <cell r="B35" t="str">
            <v>00078</v>
          </cell>
          <cell r="C35">
            <v>516</v>
          </cell>
          <cell r="D35" t="str">
            <v>00116</v>
          </cell>
          <cell r="E35">
            <v>55</v>
          </cell>
          <cell r="F35">
            <v>257</v>
          </cell>
          <cell r="G35" t="str">
            <v>Commercializzazione C.d.C.</v>
          </cell>
          <cell r="H35">
            <v>1600</v>
          </cell>
          <cell r="I35">
            <v>1781</v>
          </cell>
          <cell r="J35">
            <v>2590</v>
          </cell>
          <cell r="K35">
            <v>148</v>
          </cell>
          <cell r="L35">
            <v>148</v>
          </cell>
          <cell r="M35">
            <v>148</v>
          </cell>
          <cell r="N35">
            <v>148</v>
          </cell>
          <cell r="O35">
            <v>148</v>
          </cell>
          <cell r="P35">
            <v>148</v>
          </cell>
          <cell r="Q35">
            <v>153</v>
          </cell>
          <cell r="R35">
            <v>148</v>
          </cell>
          <cell r="S35">
            <v>148</v>
          </cell>
          <cell r="T35">
            <v>148</v>
          </cell>
          <cell r="U35">
            <v>148</v>
          </cell>
          <cell r="V35">
            <v>148</v>
          </cell>
          <cell r="W35">
            <v>1781</v>
          </cell>
          <cell r="Y35">
            <v>181</v>
          </cell>
          <cell r="Z35">
            <v>0</v>
          </cell>
          <cell r="AD35">
            <v>888</v>
          </cell>
          <cell r="AF35">
            <v>-888</v>
          </cell>
          <cell r="AH35">
            <v>888</v>
          </cell>
          <cell r="AI35">
            <v>475</v>
          </cell>
          <cell r="AJ35">
            <v>13</v>
          </cell>
          <cell r="AK35">
            <v>462</v>
          </cell>
          <cell r="AL35">
            <v>-413</v>
          </cell>
        </row>
        <row r="36">
          <cell r="A36" t="str">
            <v>00064</v>
          </cell>
          <cell r="B36" t="str">
            <v>00133</v>
          </cell>
          <cell r="C36">
            <v>516</v>
          </cell>
          <cell r="D36" t="str">
            <v>00441</v>
          </cell>
          <cell r="E36">
            <v>55</v>
          </cell>
          <cell r="F36">
            <v>255</v>
          </cell>
          <cell r="G36" t="str">
            <v xml:space="preserve">Ricollaudi </v>
          </cell>
          <cell r="H36">
            <v>515</v>
          </cell>
          <cell r="I36">
            <v>516</v>
          </cell>
          <cell r="J36">
            <v>1000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72.239999999999995</v>
          </cell>
          <cell r="Q36">
            <v>82.56</v>
          </cell>
          <cell r="R36">
            <v>72.239999999999995</v>
          </cell>
          <cell r="S36">
            <v>72.239999999999995</v>
          </cell>
          <cell r="T36">
            <v>72.239999999999995</v>
          </cell>
          <cell r="U36">
            <v>72.239999999999995</v>
          </cell>
          <cell r="V36">
            <v>72.239999999999995</v>
          </cell>
          <cell r="W36">
            <v>516</v>
          </cell>
          <cell r="Y36">
            <v>1</v>
          </cell>
          <cell r="Z36">
            <v>0</v>
          </cell>
          <cell r="AD36">
            <v>72.239999999999995</v>
          </cell>
          <cell r="AF36">
            <v>-72.239999999999995</v>
          </cell>
          <cell r="AH36">
            <v>72.239999999999995</v>
          </cell>
          <cell r="AI36">
            <v>0</v>
          </cell>
          <cell r="AJ36">
            <v>0</v>
          </cell>
          <cell r="AK36">
            <v>0</v>
          </cell>
          <cell r="AL36">
            <v>-72.239999999999995</v>
          </cell>
        </row>
        <row r="37">
          <cell r="A37" t="str">
            <v>00064</v>
          </cell>
          <cell r="B37" t="str">
            <v>00134</v>
          </cell>
          <cell r="C37">
            <v>516</v>
          </cell>
          <cell r="D37" t="str">
            <v>00116</v>
          </cell>
          <cell r="E37">
            <v>55</v>
          </cell>
          <cell r="F37">
            <v>255</v>
          </cell>
          <cell r="G37" t="str">
            <v>Commercializzazione Telepass Family</v>
          </cell>
          <cell r="H37">
            <v>5400</v>
          </cell>
          <cell r="I37">
            <v>6572.2356</v>
          </cell>
          <cell r="J37">
            <v>7782</v>
          </cell>
          <cell r="K37">
            <v>432.98630000000003</v>
          </cell>
          <cell r="L37">
            <v>443.69539090909092</v>
          </cell>
          <cell r="M37">
            <v>456.0953909090909</v>
          </cell>
          <cell r="N37">
            <v>471.5953909090909</v>
          </cell>
          <cell r="O37">
            <v>489.0328909090909</v>
          </cell>
          <cell r="P37">
            <v>507.63289090909092</v>
          </cell>
          <cell r="Q37">
            <v>538.63289090909097</v>
          </cell>
          <cell r="R37">
            <v>569.63289090909097</v>
          </cell>
          <cell r="S37">
            <v>593.65789090909095</v>
          </cell>
          <cell r="T37">
            <v>630.857890909091</v>
          </cell>
          <cell r="U37">
            <v>680.45789090909102</v>
          </cell>
          <cell r="V37">
            <v>757.95789090909102</v>
          </cell>
          <cell r="W37">
            <v>6572.2356</v>
          </cell>
          <cell r="Y37">
            <v>1172.2356</v>
          </cell>
          <cell r="Z37">
            <v>0</v>
          </cell>
          <cell r="AD37">
            <v>2801.0382545454545</v>
          </cell>
          <cell r="AF37">
            <v>-2801.0382545454545</v>
          </cell>
          <cell r="AH37">
            <v>2801.0382545454545</v>
          </cell>
          <cell r="AI37">
            <v>940</v>
          </cell>
          <cell r="AJ37">
            <v>104</v>
          </cell>
          <cell r="AK37">
            <v>836</v>
          </cell>
          <cell r="AL37">
            <v>-1861.0382545454545</v>
          </cell>
        </row>
        <row r="38">
          <cell r="A38" t="str">
            <v>00064</v>
          </cell>
          <cell r="B38" t="str">
            <v>00134</v>
          </cell>
          <cell r="C38">
            <v>516</v>
          </cell>
          <cell r="D38" t="str">
            <v>00151</v>
          </cell>
          <cell r="E38">
            <v>55</v>
          </cell>
          <cell r="F38">
            <v>255</v>
          </cell>
          <cell r="G38" t="str">
            <v>Direct - Co Marketing Tlp Family (Distr. Est.)</v>
          </cell>
          <cell r="H38">
            <v>410</v>
          </cell>
          <cell r="I38">
            <v>964</v>
          </cell>
          <cell r="J38">
            <v>1200</v>
          </cell>
          <cell r="K38">
            <v>35</v>
          </cell>
          <cell r="L38">
            <v>35</v>
          </cell>
          <cell r="M38">
            <v>140</v>
          </cell>
          <cell r="N38">
            <v>70</v>
          </cell>
          <cell r="O38">
            <v>69</v>
          </cell>
          <cell r="P38">
            <v>169</v>
          </cell>
          <cell r="Q38">
            <v>45</v>
          </cell>
          <cell r="R38">
            <v>45</v>
          </cell>
          <cell r="S38">
            <v>191</v>
          </cell>
          <cell r="T38">
            <v>45</v>
          </cell>
          <cell r="U38">
            <v>45</v>
          </cell>
          <cell r="V38">
            <v>75</v>
          </cell>
          <cell r="W38">
            <v>964</v>
          </cell>
          <cell r="Y38">
            <v>554</v>
          </cell>
          <cell r="Z38">
            <v>0</v>
          </cell>
          <cell r="AD38">
            <v>518</v>
          </cell>
          <cell r="AF38">
            <v>-518</v>
          </cell>
          <cell r="AH38">
            <v>518</v>
          </cell>
          <cell r="AI38">
            <v>70</v>
          </cell>
          <cell r="AJ38">
            <v>0</v>
          </cell>
          <cell r="AK38">
            <v>70</v>
          </cell>
          <cell r="AL38">
            <v>-448</v>
          </cell>
        </row>
        <row r="39">
          <cell r="A39" t="str">
            <v>00064</v>
          </cell>
          <cell r="B39" t="str">
            <v>00135</v>
          </cell>
          <cell r="C39">
            <v>518</v>
          </cell>
          <cell r="D39" t="str">
            <v>01004</v>
          </cell>
          <cell r="E39">
            <v>71</v>
          </cell>
          <cell r="F39">
            <v>630</v>
          </cell>
          <cell r="G39" t="str">
            <v>Tessere Ricaricabili  (SUL 518)</v>
          </cell>
          <cell r="H39">
            <v>0</v>
          </cell>
          <cell r="I39">
            <v>0</v>
          </cell>
          <cell r="J39">
            <v>195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</v>
          </cell>
          <cell r="T39">
            <v>6</v>
          </cell>
          <cell r="U39">
            <v>8.4</v>
          </cell>
          <cell r="V39">
            <v>8.6</v>
          </cell>
          <cell r="W39">
            <v>24</v>
          </cell>
          <cell r="Y39">
            <v>0</v>
          </cell>
          <cell r="Z39">
            <v>24</v>
          </cell>
          <cell r="AD39">
            <v>0</v>
          </cell>
          <cell r="AF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</row>
        <row r="40">
          <cell r="A40" t="str">
            <v>00064</v>
          </cell>
          <cell r="B40" t="str">
            <v>00135</v>
          </cell>
          <cell r="C40">
            <v>516</v>
          </cell>
          <cell r="D40" t="str">
            <v>01002</v>
          </cell>
          <cell r="E40">
            <v>55</v>
          </cell>
          <cell r="F40">
            <v>255</v>
          </cell>
          <cell r="G40" t="str">
            <v>commissioni tessere ricaricabili</v>
          </cell>
          <cell r="H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</v>
          </cell>
          <cell r="T40">
            <v>6</v>
          </cell>
          <cell r="U40">
            <v>8.4</v>
          </cell>
          <cell r="V40">
            <v>8.6</v>
          </cell>
          <cell r="W40">
            <v>24</v>
          </cell>
        </row>
        <row r="41">
          <cell r="A41" t="str">
            <v>00064</v>
          </cell>
          <cell r="B41" t="str">
            <v>00135</v>
          </cell>
          <cell r="C41">
            <v>518</v>
          </cell>
          <cell r="D41" t="str">
            <v>01003</v>
          </cell>
          <cell r="E41">
            <v>71</v>
          </cell>
          <cell r="F41">
            <v>630</v>
          </cell>
          <cell r="G41" t="str">
            <v>Telepass HE ricaricabili (sul 518)</v>
          </cell>
          <cell r="H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55</v>
          </cell>
          <cell r="T41">
            <v>275</v>
          </cell>
          <cell r="U41">
            <v>385</v>
          </cell>
          <cell r="V41">
            <v>385</v>
          </cell>
          <cell r="W41">
            <v>1100</v>
          </cell>
        </row>
        <row r="42">
          <cell r="A42" t="str">
            <v>00064</v>
          </cell>
          <cell r="B42" t="str">
            <v>00135</v>
          </cell>
          <cell r="C42">
            <v>516</v>
          </cell>
          <cell r="D42" t="str">
            <v>00116</v>
          </cell>
          <cell r="E42">
            <v>55</v>
          </cell>
          <cell r="F42">
            <v>255</v>
          </cell>
          <cell r="G42" t="str">
            <v>distribuzione apparati ricaricabili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10</v>
          </cell>
          <cell r="T42">
            <v>50</v>
          </cell>
          <cell r="U42">
            <v>70</v>
          </cell>
          <cell r="V42">
            <v>70</v>
          </cell>
          <cell r="W42">
            <v>200</v>
          </cell>
        </row>
        <row r="43">
          <cell r="A43" t="str">
            <v>00064</v>
          </cell>
          <cell r="B43" t="str">
            <v>00135</v>
          </cell>
          <cell r="C43">
            <v>516</v>
          </cell>
          <cell r="D43" t="str">
            <v>00151</v>
          </cell>
          <cell r="E43">
            <v>55</v>
          </cell>
          <cell r="F43">
            <v>255</v>
          </cell>
          <cell r="G43" t="str">
            <v>Direct e comarketing Telepasss Ricaricabile</v>
          </cell>
          <cell r="H43">
            <v>0</v>
          </cell>
          <cell r="K43">
            <v>0</v>
          </cell>
          <cell r="L43">
            <v>0</v>
          </cell>
          <cell r="M43">
            <v>60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60</v>
          </cell>
        </row>
        <row r="44">
          <cell r="A44" t="str">
            <v>00064</v>
          </cell>
          <cell r="B44" t="str">
            <v>00195</v>
          </cell>
          <cell r="C44">
            <v>516</v>
          </cell>
          <cell r="D44" t="str">
            <v>00116</v>
          </cell>
          <cell r="E44">
            <v>55</v>
          </cell>
          <cell r="F44">
            <v>255</v>
          </cell>
          <cell r="G44" t="str">
            <v>TELEPASS X  Commercializzazione (banche)</v>
          </cell>
          <cell r="H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2.2142857142857144</v>
          </cell>
          <cell r="Q44">
            <v>10.672619047619047</v>
          </cell>
          <cell r="R44">
            <v>16.872619047619047</v>
          </cell>
          <cell r="S44">
            <v>26.560119047619047</v>
          </cell>
          <cell r="T44">
            <v>36.893452380952382</v>
          </cell>
          <cell r="U44">
            <v>52.393452380952382</v>
          </cell>
          <cell r="V44">
            <v>83.393452380952382</v>
          </cell>
          <cell r="W44">
            <v>229</v>
          </cell>
        </row>
        <row r="45">
          <cell r="A45" t="str">
            <v>00064</v>
          </cell>
          <cell r="B45" t="str">
            <v>00195</v>
          </cell>
          <cell r="C45">
            <v>516</v>
          </cell>
          <cell r="D45" t="str">
            <v>00999</v>
          </cell>
          <cell r="E45">
            <v>55</v>
          </cell>
          <cell r="F45">
            <v>255</v>
          </cell>
          <cell r="G45" t="str">
            <v>TELEPASS X  contenuti di prodotto</v>
          </cell>
          <cell r="H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20</v>
          </cell>
          <cell r="Q45">
            <v>50</v>
          </cell>
          <cell r="R45">
            <v>40</v>
          </cell>
          <cell r="S45">
            <v>50</v>
          </cell>
          <cell r="T45">
            <v>40</v>
          </cell>
          <cell r="U45">
            <v>40</v>
          </cell>
          <cell r="V45">
            <v>40</v>
          </cell>
          <cell r="W45">
            <v>280</v>
          </cell>
        </row>
        <row r="46">
          <cell r="A46" t="str">
            <v>00064</v>
          </cell>
          <cell r="B46" t="str">
            <v>00195</v>
          </cell>
          <cell r="C46">
            <v>516</v>
          </cell>
          <cell r="D46" t="str">
            <v>00151</v>
          </cell>
          <cell r="E46">
            <v>55</v>
          </cell>
          <cell r="F46">
            <v>255</v>
          </cell>
          <cell r="G46" t="str">
            <v>TELEPASS X  direct e comarketing</v>
          </cell>
          <cell r="H46">
            <v>0</v>
          </cell>
          <cell r="K46">
            <v>0</v>
          </cell>
          <cell r="L46">
            <v>0</v>
          </cell>
          <cell r="M46">
            <v>10</v>
          </cell>
          <cell r="N46">
            <v>10</v>
          </cell>
          <cell r="O46">
            <v>10</v>
          </cell>
          <cell r="P46">
            <v>10</v>
          </cell>
          <cell r="Q46">
            <v>10</v>
          </cell>
          <cell r="R46">
            <v>10</v>
          </cell>
          <cell r="S46">
            <v>10</v>
          </cell>
          <cell r="T46">
            <v>10</v>
          </cell>
          <cell r="U46">
            <v>10</v>
          </cell>
          <cell r="V46">
            <v>10</v>
          </cell>
          <cell r="W46">
            <v>100</v>
          </cell>
        </row>
        <row r="47">
          <cell r="A47" t="str">
            <v>00064</v>
          </cell>
          <cell r="B47" t="str">
            <v>00133</v>
          </cell>
          <cell r="C47">
            <v>516</v>
          </cell>
          <cell r="D47" t="str">
            <v>01000</v>
          </cell>
          <cell r="E47">
            <v>55</v>
          </cell>
          <cell r="F47">
            <v>255</v>
          </cell>
          <cell r="G47" t="str">
            <v>LOYALTY PROGRAM</v>
          </cell>
          <cell r="H47">
            <v>0</v>
          </cell>
          <cell r="K47">
            <v>0</v>
          </cell>
          <cell r="L47">
            <v>0</v>
          </cell>
          <cell r="M47">
            <v>30</v>
          </cell>
          <cell r="N47">
            <v>0</v>
          </cell>
          <cell r="O47">
            <v>0</v>
          </cell>
          <cell r="P47">
            <v>30</v>
          </cell>
          <cell r="Q47">
            <v>0</v>
          </cell>
          <cell r="R47">
            <v>0</v>
          </cell>
          <cell r="S47">
            <v>30</v>
          </cell>
          <cell r="T47">
            <v>10</v>
          </cell>
          <cell r="U47">
            <v>0</v>
          </cell>
          <cell r="V47">
            <v>0</v>
          </cell>
          <cell r="W47">
            <v>100</v>
          </cell>
        </row>
        <row r="48">
          <cell r="A48" t="str">
            <v>00064</v>
          </cell>
          <cell r="B48" t="str">
            <v>00133</v>
          </cell>
          <cell r="C48">
            <v>516</v>
          </cell>
          <cell r="D48" t="str">
            <v>01001</v>
          </cell>
          <cell r="E48">
            <v>55</v>
          </cell>
          <cell r="F48">
            <v>255</v>
          </cell>
          <cell r="G48" t="str">
            <v>CANVASS</v>
          </cell>
          <cell r="H48">
            <v>0</v>
          </cell>
          <cell r="K48">
            <v>0</v>
          </cell>
          <cell r="L48">
            <v>0</v>
          </cell>
          <cell r="M48">
            <v>25</v>
          </cell>
          <cell r="N48">
            <v>25</v>
          </cell>
          <cell r="O48">
            <v>25</v>
          </cell>
          <cell r="P48">
            <v>25</v>
          </cell>
          <cell r="Q48">
            <v>25</v>
          </cell>
          <cell r="R48">
            <v>25</v>
          </cell>
          <cell r="S48">
            <v>25</v>
          </cell>
          <cell r="T48">
            <v>25</v>
          </cell>
          <cell r="U48">
            <v>25</v>
          </cell>
          <cell r="V48">
            <v>25</v>
          </cell>
          <cell r="W48">
            <v>250</v>
          </cell>
        </row>
        <row r="49">
          <cell r="A49" t="str">
            <v>00064</v>
          </cell>
          <cell r="B49" t="str">
            <v>00153</v>
          </cell>
          <cell r="C49">
            <v>516</v>
          </cell>
          <cell r="D49" t="str">
            <v>00151</v>
          </cell>
          <cell r="E49">
            <v>55</v>
          </cell>
          <cell r="F49">
            <v>257</v>
          </cell>
          <cell r="G49" t="str">
            <v>Direct - Co Marketing Europ Pass</v>
          </cell>
          <cell r="H49">
            <v>36</v>
          </cell>
          <cell r="I49">
            <v>50</v>
          </cell>
          <cell r="J49">
            <v>140</v>
          </cell>
          <cell r="K49">
            <v>10</v>
          </cell>
          <cell r="L49">
            <v>10</v>
          </cell>
          <cell r="M49">
            <v>10</v>
          </cell>
          <cell r="N49">
            <v>20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50</v>
          </cell>
          <cell r="Y49">
            <v>14</v>
          </cell>
          <cell r="Z49">
            <v>0</v>
          </cell>
          <cell r="AD49">
            <v>50</v>
          </cell>
          <cell r="AF49">
            <v>-50</v>
          </cell>
          <cell r="AH49">
            <v>50</v>
          </cell>
          <cell r="AI49">
            <v>20</v>
          </cell>
          <cell r="AJ49">
            <v>0</v>
          </cell>
          <cell r="AK49">
            <v>20</v>
          </cell>
          <cell r="AL49">
            <v>-30</v>
          </cell>
        </row>
        <row r="50">
          <cell r="A50" t="str">
            <v>00064</v>
          </cell>
          <cell r="B50" t="str">
            <v>00054</v>
          </cell>
          <cell r="C50">
            <v>516</v>
          </cell>
          <cell r="D50" t="str">
            <v>00120</v>
          </cell>
          <cell r="E50">
            <v>57</v>
          </cell>
          <cell r="F50">
            <v>440</v>
          </cell>
          <cell r="G50" t="str">
            <v>Sito Internet</v>
          </cell>
          <cell r="H50">
            <v>52</v>
          </cell>
          <cell r="I50">
            <v>100</v>
          </cell>
          <cell r="J50">
            <v>100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50</v>
          </cell>
          <cell r="V50">
            <v>50</v>
          </cell>
          <cell r="W50">
            <v>100</v>
          </cell>
          <cell r="Y50">
            <v>48</v>
          </cell>
          <cell r="Z50">
            <v>0</v>
          </cell>
          <cell r="AD50">
            <v>0</v>
          </cell>
          <cell r="AF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</row>
        <row r="51">
          <cell r="W51">
            <v>0</v>
          </cell>
        </row>
        <row r="52">
          <cell r="A52" t="str">
            <v>00064</v>
          </cell>
          <cell r="B52" t="str">
            <v>00167</v>
          </cell>
          <cell r="C52" t="str">
            <v>064</v>
          </cell>
          <cell r="D52" t="str">
            <v>00744</v>
          </cell>
          <cell r="G52" t="str">
            <v>Formazione del personale (in capo a CSR)</v>
          </cell>
          <cell r="H52">
            <v>0</v>
          </cell>
          <cell r="I52">
            <v>25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10</v>
          </cell>
          <cell r="P52">
            <v>0</v>
          </cell>
          <cell r="Q52">
            <v>10</v>
          </cell>
          <cell r="R52">
            <v>0</v>
          </cell>
          <cell r="S52">
            <v>10</v>
          </cell>
          <cell r="T52">
            <v>0</v>
          </cell>
          <cell r="U52">
            <v>0</v>
          </cell>
          <cell r="V52">
            <v>10</v>
          </cell>
          <cell r="W52">
            <v>40</v>
          </cell>
        </row>
        <row r="53">
          <cell r="A53" t="str">
            <v>CDGR</v>
          </cell>
          <cell r="B53" t="str">
            <v>0583</v>
          </cell>
          <cell r="G53" t="str">
            <v>Spese di rappresentanza (CSR)</v>
          </cell>
          <cell r="H53">
            <v>0</v>
          </cell>
          <cell r="P53">
            <v>5</v>
          </cell>
          <cell r="W53">
            <v>5</v>
          </cell>
        </row>
        <row r="55">
          <cell r="A55" t="str">
            <v>Commesse</v>
          </cell>
        </row>
        <row r="57">
          <cell r="A57" t="str">
            <v>COMM.</v>
          </cell>
          <cell r="B57" t="str">
            <v>08642</v>
          </cell>
          <cell r="C57">
            <v>516</v>
          </cell>
          <cell r="E57">
            <v>59</v>
          </cell>
          <cell r="F57">
            <v>451</v>
          </cell>
          <cell r="G57" t="str">
            <v>Indagini Varie Finalizzate</v>
          </cell>
          <cell r="H57">
            <v>200</v>
          </cell>
          <cell r="I57">
            <v>300</v>
          </cell>
          <cell r="J57">
            <v>915</v>
          </cell>
          <cell r="K57">
            <v>0</v>
          </cell>
          <cell r="L57">
            <v>0</v>
          </cell>
          <cell r="M57">
            <v>50</v>
          </cell>
          <cell r="N57">
            <v>0</v>
          </cell>
          <cell r="O57">
            <v>0</v>
          </cell>
          <cell r="P57">
            <v>75</v>
          </cell>
          <cell r="Q57">
            <v>0</v>
          </cell>
          <cell r="R57">
            <v>0</v>
          </cell>
          <cell r="S57">
            <v>75</v>
          </cell>
          <cell r="T57">
            <v>0</v>
          </cell>
          <cell r="U57">
            <v>0</v>
          </cell>
          <cell r="V57">
            <v>100</v>
          </cell>
          <cell r="W57">
            <v>300</v>
          </cell>
          <cell r="Y57">
            <v>100</v>
          </cell>
          <cell r="Z57">
            <v>0</v>
          </cell>
          <cell r="AD57">
            <v>125</v>
          </cell>
          <cell r="AF57">
            <v>-125</v>
          </cell>
          <cell r="AH57">
            <v>125</v>
          </cell>
          <cell r="AI57">
            <v>115</v>
          </cell>
          <cell r="AJ57">
            <v>115</v>
          </cell>
          <cell r="AK57">
            <v>0</v>
          </cell>
          <cell r="AL57">
            <v>-10</v>
          </cell>
        </row>
        <row r="59">
          <cell r="A59" t="str">
            <v>Centri di Costo</v>
          </cell>
        </row>
        <row r="61">
          <cell r="A61" t="str">
            <v>CDGR</v>
          </cell>
          <cell r="B61" t="str">
            <v>0224</v>
          </cell>
          <cell r="C61">
            <v>516</v>
          </cell>
          <cell r="E61">
            <v>57</v>
          </cell>
          <cell r="F61">
            <v>450</v>
          </cell>
          <cell r="G61" t="str">
            <v>Informazione e Documentazione</v>
          </cell>
          <cell r="H61">
            <v>5</v>
          </cell>
          <cell r="I61">
            <v>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5</v>
          </cell>
          <cell r="T61">
            <v>0</v>
          </cell>
          <cell r="U61">
            <v>0</v>
          </cell>
          <cell r="V61">
            <v>0</v>
          </cell>
          <cell r="W61">
            <v>5</v>
          </cell>
        </row>
        <row r="62">
          <cell r="A62" t="str">
            <v>CDGR</v>
          </cell>
          <cell r="B62" t="str">
            <v>0236</v>
          </cell>
          <cell r="C62">
            <v>516</v>
          </cell>
          <cell r="E62">
            <v>57</v>
          </cell>
          <cell r="F62">
            <v>424</v>
          </cell>
          <cell r="G62" t="str">
            <v>Funzionamento Uffici</v>
          </cell>
          <cell r="H62">
            <v>6</v>
          </cell>
          <cell r="I62">
            <v>5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10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10</v>
          </cell>
        </row>
        <row r="63">
          <cell r="A63" t="str">
            <v>CDGR</v>
          </cell>
          <cell r="B63" t="str">
            <v>0335</v>
          </cell>
          <cell r="C63">
            <v>516</v>
          </cell>
          <cell r="E63">
            <v>57</v>
          </cell>
          <cell r="F63">
            <v>459</v>
          </cell>
          <cell r="G63" t="str">
            <v>Assistenze Professionali</v>
          </cell>
          <cell r="H63">
            <v>130</v>
          </cell>
          <cell r="I63">
            <v>100</v>
          </cell>
          <cell r="J63">
            <v>100</v>
          </cell>
          <cell r="K63">
            <v>0</v>
          </cell>
          <cell r="L63">
            <v>100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100</v>
          </cell>
          <cell r="Y63">
            <v>-30</v>
          </cell>
          <cell r="Z63">
            <v>0</v>
          </cell>
          <cell r="AD63">
            <v>100</v>
          </cell>
          <cell r="AF63">
            <v>-100</v>
          </cell>
          <cell r="AH63">
            <v>100</v>
          </cell>
          <cell r="AI63">
            <v>100</v>
          </cell>
          <cell r="AJ63">
            <v>0</v>
          </cell>
          <cell r="AK63">
            <v>100</v>
          </cell>
          <cell r="AL63">
            <v>0</v>
          </cell>
        </row>
        <row r="65">
          <cell r="G65" t="str">
            <v>TOTALE</v>
          </cell>
          <cell r="H65">
            <v>13925.8</v>
          </cell>
          <cell r="I65">
            <v>16048.803767585105</v>
          </cell>
          <cell r="J65">
            <v>24413</v>
          </cell>
          <cell r="K65">
            <v>1074.2836472987588</v>
          </cell>
          <cell r="L65">
            <v>1184.9927382078495</v>
          </cell>
          <cell r="M65">
            <v>1497.3927382078496</v>
          </cell>
          <cell r="N65">
            <v>1272.8927382078496</v>
          </cell>
          <cell r="O65">
            <v>1189.3302382078496</v>
          </cell>
          <cell r="P65">
            <v>1517.3845239221353</v>
          </cell>
          <cell r="Q65">
            <v>1375.1628572554687</v>
          </cell>
          <cell r="R65">
            <v>1375.0428572554688</v>
          </cell>
          <cell r="S65">
            <v>1685.7553572554687</v>
          </cell>
          <cell r="T65">
            <v>1526.288690588802</v>
          </cell>
          <cell r="U65">
            <v>1705.7886905888022</v>
          </cell>
          <cell r="V65">
            <v>1892.488690588802</v>
          </cell>
          <cell r="W65">
            <v>17296.803767585105</v>
          </cell>
          <cell r="Y65">
            <v>2124.0037675851036</v>
          </cell>
          <cell r="Z65">
            <v>24</v>
          </cell>
          <cell r="AD65">
            <v>7444.0623383380062</v>
          </cell>
          <cell r="AE65">
            <v>0</v>
          </cell>
          <cell r="AF65">
            <v>-7444.0623383380062</v>
          </cell>
          <cell r="AH65">
            <v>7444.0623383380062</v>
          </cell>
          <cell r="AI65">
            <v>3746</v>
          </cell>
          <cell r="AJ65">
            <v>1267</v>
          </cell>
          <cell r="AK65">
            <v>2479</v>
          </cell>
          <cell r="AL65">
            <v>-3698.0623383380062</v>
          </cell>
        </row>
        <row r="67">
          <cell r="G67" t="str">
            <v>MARGINE LORDO</v>
          </cell>
        </row>
        <row r="69">
          <cell r="H69">
            <v>2002</v>
          </cell>
          <cell r="I69" t="str">
            <v>2002 Budget</v>
          </cell>
          <cell r="J69" t="str">
            <v>2002     1ª Rip.</v>
          </cell>
          <cell r="K69" t="str">
            <v>GEN</v>
          </cell>
          <cell r="L69" t="str">
            <v>FEB</v>
          </cell>
          <cell r="M69" t="str">
            <v>MAR</v>
          </cell>
          <cell r="N69" t="str">
            <v>APR</v>
          </cell>
          <cell r="O69" t="str">
            <v>MAG</v>
          </cell>
          <cell r="P69" t="str">
            <v>GIU</v>
          </cell>
          <cell r="Q69" t="str">
            <v>LUG</v>
          </cell>
          <cell r="R69" t="str">
            <v>AGO</v>
          </cell>
          <cell r="S69" t="str">
            <v>SET</v>
          </cell>
          <cell r="T69" t="str">
            <v>OTT</v>
          </cell>
          <cell r="U69" t="str">
            <v>NOV</v>
          </cell>
          <cell r="V69" t="str">
            <v>DIC</v>
          </cell>
          <cell r="W69">
            <v>2003</v>
          </cell>
          <cell r="Y69" t="str">
            <v>D Bdg.2001 - Cons. 2000</v>
          </cell>
          <cell r="Z69" t="str">
            <v>D 1ª Rip.2001 - Bdg. 2001</v>
          </cell>
          <cell r="AA69" t="str">
            <v>D 2ª Rip.2001 - Bdg. 2001</v>
          </cell>
          <cell r="AB69" t="str">
            <v>D 2ª Rip.2001 - 1ª Rip. 2001</v>
          </cell>
          <cell r="AD69" t="str">
            <v>Avanzamento Giugno 2ª Rip.</v>
          </cell>
          <cell r="AE69" t="str">
            <v>Consuntivo Giugno 2001</v>
          </cell>
          <cell r="AF69" t="str">
            <v>Scostamento</v>
          </cell>
          <cell r="AH69" t="str">
            <v>2ª Riprev. 2001 Giugno</v>
          </cell>
          <cell r="AI69" t="str">
            <v>Avanz. Giugno (Fatt. + Stime)</v>
          </cell>
          <cell r="AJ69" t="str">
            <v>Consuntivo Sap Maggio</v>
          </cell>
          <cell r="AK69" t="str">
            <v>Accertamento Giugno</v>
          </cell>
          <cell r="AL69" t="str">
            <v>Scostamento Av. Giu./2ª Rip.</v>
          </cell>
        </row>
        <row r="71">
          <cell r="H71">
            <v>42602.2</v>
          </cell>
          <cell r="I71">
            <v>49308.944619790142</v>
          </cell>
          <cell r="J71">
            <v>66023</v>
          </cell>
          <cell r="K71">
            <v>4080.4190364512419</v>
          </cell>
          <cell r="L71">
            <v>4061.1671633205597</v>
          </cell>
          <cell r="M71">
            <v>3617.4908482227379</v>
          </cell>
          <cell r="N71">
            <v>3953.3050693757064</v>
          </cell>
          <cell r="O71">
            <v>4170.3896761518099</v>
          </cell>
          <cell r="P71">
            <v>3706.0575336789816</v>
          </cell>
          <cell r="Q71">
            <v>3995.7385768014178</v>
          </cell>
          <cell r="R71">
            <v>4170.6203918364463</v>
          </cell>
          <cell r="S71">
            <v>3726.5647032844554</v>
          </cell>
          <cell r="T71">
            <v>4390.8398631311902</v>
          </cell>
          <cell r="U71">
            <v>4459.1064183473263</v>
          </cell>
          <cell r="V71">
            <v>4125.7453391882573</v>
          </cell>
          <cell r="W71">
            <v>48457.444619790134</v>
          </cell>
          <cell r="Y71">
            <v>6705.7446197901354</v>
          </cell>
          <cell r="Z71">
            <v>-24</v>
          </cell>
          <cell r="AD71">
            <v>23588.829327201038</v>
          </cell>
          <cell r="AE71">
            <v>0</v>
          </cell>
          <cell r="AF71">
            <v>-23588.829327201038</v>
          </cell>
        </row>
        <row r="74">
          <cell r="G74" t="str">
            <v>INVESTIMENTI</v>
          </cell>
          <cell r="H74" t="str">
            <v>Viacard - Telepass</v>
          </cell>
        </row>
        <row r="76">
          <cell r="A76" t="str">
            <v>WBS Progr./Attiv.</v>
          </cell>
          <cell r="E76" t="str">
            <v>F.</v>
          </cell>
          <cell r="F76" t="str">
            <v>C.</v>
          </cell>
          <cell r="G76" t="str">
            <v>Attività</v>
          </cell>
          <cell r="H76">
            <v>2002</v>
          </cell>
          <cell r="I76" t="str">
            <v>2002 Budget</v>
          </cell>
          <cell r="J76" t="str">
            <v>2002     1ª Rip.</v>
          </cell>
          <cell r="K76" t="str">
            <v>GEN</v>
          </cell>
          <cell r="L76" t="str">
            <v>FEB</v>
          </cell>
          <cell r="M76" t="str">
            <v>MAR</v>
          </cell>
          <cell r="N76" t="str">
            <v>APR</v>
          </cell>
          <cell r="O76" t="str">
            <v>MAG</v>
          </cell>
          <cell r="P76" t="str">
            <v>GIU</v>
          </cell>
          <cell r="Q76" t="str">
            <v>LUG</v>
          </cell>
          <cell r="R76" t="str">
            <v>AGO</v>
          </cell>
          <cell r="S76" t="str">
            <v>SET</v>
          </cell>
          <cell r="T76" t="str">
            <v>OTT</v>
          </cell>
          <cell r="U76" t="str">
            <v>NOV</v>
          </cell>
          <cell r="V76" t="str">
            <v>DIC</v>
          </cell>
          <cell r="W76">
            <v>2003</v>
          </cell>
          <cell r="Y76" t="str">
            <v>D Bdg.2001 - Cons. 2000</v>
          </cell>
          <cell r="Z76" t="str">
            <v>D 1ª Rip.2001 - Bdg. 2001</v>
          </cell>
          <cell r="AA76" t="str">
            <v>D 2ª Rip.2001 - Bdg. 2001</v>
          </cell>
          <cell r="AB76" t="str">
            <v>D 2ª Rip.2001 - 1ª Rip. 2001</v>
          </cell>
          <cell r="AD76" t="str">
            <v>Avanzamento Giugno 2ª Rip.</v>
          </cell>
          <cell r="AE76" t="str">
            <v>Consuntivo Giugno 2001</v>
          </cell>
          <cell r="AF76" t="str">
            <v>Scostamento</v>
          </cell>
          <cell r="AH76" t="str">
            <v>2ª Riprev. 2001 Giugno</v>
          </cell>
          <cell r="AI76" t="str">
            <v>Avanz. Giugno (Fatt. + Stime)</v>
          </cell>
          <cell r="AJ76" t="str">
            <v>Consuntivo Sap Maggio</v>
          </cell>
          <cell r="AK76" t="str">
            <v>Accertamento Giugno</v>
          </cell>
          <cell r="AL76" t="str">
            <v>Scostamento Av. Giu./2ª Rip.</v>
          </cell>
        </row>
        <row r="78">
          <cell r="A78" t="str">
            <v>00064</v>
          </cell>
          <cell r="B78" t="str">
            <v>00076</v>
          </cell>
          <cell r="C78">
            <v>516</v>
          </cell>
          <cell r="D78" t="str">
            <v>00155</v>
          </cell>
          <cell r="E78">
            <v>32</v>
          </cell>
          <cell r="F78" t="str">
            <v>049</v>
          </cell>
          <cell r="G78" t="str">
            <v>Apparati Telepass</v>
          </cell>
          <cell r="H78">
            <v>17865</v>
          </cell>
          <cell r="I78">
            <v>15703.047360000002</v>
          </cell>
          <cell r="J78">
            <v>30243</v>
          </cell>
          <cell r="K78">
            <v>1438.008</v>
          </cell>
          <cell r="L78">
            <v>1395.27</v>
          </cell>
          <cell r="M78">
            <v>1503.3720000000001</v>
          </cell>
          <cell r="N78">
            <v>1452.4635000000001</v>
          </cell>
          <cell r="O78">
            <v>1424.8095000000001</v>
          </cell>
          <cell r="P78">
            <v>1328.0205000000001</v>
          </cell>
          <cell r="Q78">
            <v>1454.3489999999999</v>
          </cell>
          <cell r="R78">
            <v>1244.43</v>
          </cell>
          <cell r="S78">
            <v>1166.4960000000001</v>
          </cell>
          <cell r="T78">
            <v>1174.038</v>
          </cell>
          <cell r="U78">
            <v>1117.473</v>
          </cell>
          <cell r="V78">
            <v>1004.31786</v>
          </cell>
          <cell r="W78">
            <v>15703.047360000002</v>
          </cell>
          <cell r="Y78">
            <v>-2161.9526399999977</v>
          </cell>
          <cell r="Z78">
            <v>0</v>
          </cell>
          <cell r="AD78">
            <v>8541.9435000000012</v>
          </cell>
          <cell r="AF78">
            <v>-8541.9435000000012</v>
          </cell>
          <cell r="AH78">
            <v>8541.9435000000012</v>
          </cell>
          <cell r="AI78">
            <v>0</v>
          </cell>
          <cell r="AJ78">
            <v>0</v>
          </cell>
          <cell r="AK78">
            <v>0</v>
          </cell>
          <cell r="AL78">
            <v>-8541.9435000000012</v>
          </cell>
        </row>
        <row r="79">
          <cell r="B79" t="str">
            <v>00076</v>
          </cell>
          <cell r="C79">
            <v>516</v>
          </cell>
          <cell r="D79" t="str">
            <v>00972</v>
          </cell>
          <cell r="E79">
            <v>32</v>
          </cell>
          <cell r="F79" t="str">
            <v>049</v>
          </cell>
          <cell r="G79" t="str">
            <v>SOLO ZTL Apparati Telepass Ricaricabili</v>
          </cell>
          <cell r="H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1">
          <cell r="G81" t="str">
            <v>TOTALE</v>
          </cell>
          <cell r="H81">
            <v>17865</v>
          </cell>
          <cell r="I81">
            <v>15703.047360000002</v>
          </cell>
          <cell r="J81">
            <v>30243</v>
          </cell>
          <cell r="K81">
            <v>1438.008</v>
          </cell>
          <cell r="L81">
            <v>1395.27</v>
          </cell>
          <cell r="M81">
            <v>1503.3720000000001</v>
          </cell>
          <cell r="N81">
            <v>1452.4635000000001</v>
          </cell>
          <cell r="O81">
            <v>1424.8095000000001</v>
          </cell>
          <cell r="P81">
            <v>1328.0205000000001</v>
          </cell>
          <cell r="Q81">
            <v>1454.3489999999999</v>
          </cell>
          <cell r="R81">
            <v>1244.43</v>
          </cell>
          <cell r="S81">
            <v>1166.4960000000001</v>
          </cell>
          <cell r="T81">
            <v>1174.038</v>
          </cell>
          <cell r="U81">
            <v>1117.473</v>
          </cell>
          <cell r="V81">
            <v>1004.31786</v>
          </cell>
          <cell r="W81">
            <v>15703.047360000002</v>
          </cell>
          <cell r="Y81">
            <v>-2161.9526399999977</v>
          </cell>
          <cell r="Z81">
            <v>0</v>
          </cell>
          <cell r="AD81">
            <v>8541.9435000000012</v>
          </cell>
          <cell r="AE81">
            <v>0</v>
          </cell>
          <cell r="AF81">
            <v>-8541.9435000000012</v>
          </cell>
          <cell r="AH81">
            <v>8541.9435000000012</v>
          </cell>
          <cell r="AI81">
            <v>0</v>
          </cell>
          <cell r="AJ81">
            <v>0</v>
          </cell>
          <cell r="AK81">
            <v>0</v>
          </cell>
          <cell r="AL81">
            <v>-8541.9435000000012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g. 2003"/>
      <sheetName val="Riepilo Costi Ricavi"/>
      <sheetName val="Conto Economico"/>
      <sheetName val="Grafici "/>
      <sheetName val="Scorte TBA 2002"/>
      <sheetName val="Fabbisogno Tlp 2002"/>
      <sheetName val="Nota Cons. 11-05 Tba"/>
      <sheetName val="Nota Cons. 12-09 Tba "/>
      <sheetName val="Tab.Costi III rip.bdg"/>
      <sheetName val="anno 2004"/>
      <sheetName val="passivo"/>
    </sheetNames>
    <sheetDataSet>
      <sheetData sheetId="0" refreshError="1"/>
      <sheetData sheetId="1" refreshError="1"/>
      <sheetData sheetId="2" refreshError="1">
        <row r="2">
          <cell r="G2" t="str">
            <v>Marketing Sistemi di Pagamento Automatizzati</v>
          </cell>
        </row>
        <row r="4">
          <cell r="G4" t="str">
            <v xml:space="preserve"> Budget 2003 </v>
          </cell>
        </row>
        <row r="8">
          <cell r="G8" t="str">
            <v xml:space="preserve">RICAVI </v>
          </cell>
          <cell r="H8" t="str">
            <v>Viacard - Telepass</v>
          </cell>
        </row>
        <row r="10">
          <cell r="A10" t="str">
            <v>WBS Progr./Attiv.</v>
          </cell>
          <cell r="E10" t="str">
            <v>F.</v>
          </cell>
          <cell r="F10" t="str">
            <v>C.</v>
          </cell>
          <cell r="G10" t="str">
            <v>Attività</v>
          </cell>
          <cell r="H10">
            <v>2002</v>
          </cell>
          <cell r="I10" t="str">
            <v>2002 Budget</v>
          </cell>
          <cell r="J10" t="str">
            <v>2002      1ª Rip.</v>
          </cell>
          <cell r="K10" t="str">
            <v>GEN</v>
          </cell>
          <cell r="L10" t="str">
            <v>FEB</v>
          </cell>
          <cell r="M10" t="str">
            <v>MAR</v>
          </cell>
          <cell r="N10" t="str">
            <v>APR</v>
          </cell>
          <cell r="O10" t="str">
            <v>MAG</v>
          </cell>
          <cell r="P10" t="str">
            <v>GIU</v>
          </cell>
          <cell r="Q10" t="str">
            <v>LUG</v>
          </cell>
          <cell r="R10" t="str">
            <v>AGO</v>
          </cell>
          <cell r="S10" t="str">
            <v>SET</v>
          </cell>
          <cell r="T10" t="str">
            <v>OTT</v>
          </cell>
          <cell r="U10" t="str">
            <v>NOV</v>
          </cell>
          <cell r="V10" t="str">
            <v>DIC</v>
          </cell>
          <cell r="W10">
            <v>2003</v>
          </cell>
        </row>
        <row r="12">
          <cell r="A12" t="str">
            <v>00064</v>
          </cell>
          <cell r="B12" t="str">
            <v>00073</v>
          </cell>
          <cell r="C12">
            <v>516</v>
          </cell>
          <cell r="D12" t="str">
            <v>00249</v>
          </cell>
          <cell r="E12">
            <v>63</v>
          </cell>
          <cell r="F12">
            <v>712</v>
          </cell>
          <cell r="G12" t="str">
            <v>Quote Associative Viacard Plus</v>
          </cell>
          <cell r="H12">
            <v>2490</v>
          </cell>
          <cell r="I12">
            <v>1533.57488464522</v>
          </cell>
          <cell r="J12">
            <v>5090</v>
          </cell>
          <cell r="K12">
            <v>170.29807625000001</v>
          </cell>
          <cell r="L12">
            <v>170.26558493749999</v>
          </cell>
          <cell r="M12">
            <v>170.23754347604168</v>
          </cell>
          <cell r="N12">
            <v>113.71594466234374</v>
          </cell>
          <cell r="O12">
            <v>113.6937652940026</v>
          </cell>
          <cell r="P12">
            <v>113.67362401165063</v>
          </cell>
          <cell r="Q12">
            <v>113.65510903884932</v>
          </cell>
          <cell r="R12">
            <v>113.63789407387834</v>
          </cell>
          <cell r="S12">
            <v>113.62171885521904</v>
          </cell>
          <cell r="T12">
            <v>113.60637536862099</v>
          </cell>
          <cell r="U12">
            <v>113.5916972514249</v>
          </cell>
          <cell r="V12">
            <v>113.57755142568861</v>
          </cell>
          <cell r="W12">
            <v>1533.57488464522</v>
          </cell>
        </row>
        <row r="13">
          <cell r="A13" t="str">
            <v>00064</v>
          </cell>
          <cell r="B13" t="str">
            <v>00074</v>
          </cell>
          <cell r="C13">
            <v>516</v>
          </cell>
          <cell r="D13" t="str">
            <v>00249</v>
          </cell>
          <cell r="E13">
            <v>63</v>
          </cell>
          <cell r="F13">
            <v>711</v>
          </cell>
          <cell r="G13" t="str">
            <v>Quote Associative Viacard di C/C</v>
          </cell>
          <cell r="H13">
            <v>18500</v>
          </cell>
          <cell r="I13">
            <v>20578.757772730019</v>
          </cell>
          <cell r="J13">
            <v>34513</v>
          </cell>
          <cell r="K13">
            <v>1687.7334841666668</v>
          </cell>
          <cell r="L13">
            <v>1686.3952278030306</v>
          </cell>
          <cell r="M13">
            <v>1685.055264166667</v>
          </cell>
          <cell r="N13">
            <v>1695.9357474666667</v>
          </cell>
          <cell r="O13">
            <v>1699.3260236111116</v>
          </cell>
          <cell r="P13">
            <v>1712.5053471825402</v>
          </cell>
          <cell r="Q13">
            <v>1720.3595986111116</v>
          </cell>
          <cell r="R13">
            <v>1727.8437986111112</v>
          </cell>
          <cell r="S13">
            <v>1733.4981986111113</v>
          </cell>
          <cell r="T13">
            <v>1736.063305277778</v>
          </cell>
          <cell r="U13">
            <v>1741.9806386111113</v>
          </cell>
          <cell r="V13">
            <v>1752.0611386111113</v>
          </cell>
          <cell r="W13">
            <v>20578.757772730019</v>
          </cell>
        </row>
        <row r="14">
          <cell r="A14" t="str">
            <v>00064</v>
          </cell>
          <cell r="B14" t="str">
            <v>00076</v>
          </cell>
          <cell r="C14">
            <v>516</v>
          </cell>
          <cell r="D14" t="str">
            <v>00248</v>
          </cell>
          <cell r="E14">
            <v>63</v>
          </cell>
          <cell r="F14">
            <v>713</v>
          </cell>
          <cell r="G14" t="str">
            <v>Canoni Telepass Business</v>
          </cell>
          <cell r="H14">
            <v>16500</v>
          </cell>
          <cell r="I14">
            <v>17906.993929999997</v>
          </cell>
          <cell r="J14">
            <v>25450</v>
          </cell>
          <cell r="K14">
            <v>1445.1497400000001</v>
          </cell>
          <cell r="L14">
            <v>1445.30836</v>
          </cell>
          <cell r="M14">
            <v>1444.8829700000001</v>
          </cell>
          <cell r="N14">
            <v>1453.9974400000001</v>
          </cell>
          <cell r="O14">
            <v>1461.4361000000001</v>
          </cell>
          <cell r="P14">
            <v>1462.9460800000002</v>
          </cell>
          <cell r="Q14">
            <v>1475.02592</v>
          </cell>
          <cell r="R14">
            <v>1503.15419</v>
          </cell>
          <cell r="S14">
            <v>1525.89041</v>
          </cell>
          <cell r="T14">
            <v>1542.80404</v>
          </cell>
          <cell r="U14">
            <v>1562.11654</v>
          </cell>
          <cell r="V14">
            <v>1584.28214</v>
          </cell>
          <cell r="W14">
            <v>17906.993929999997</v>
          </cell>
        </row>
        <row r="15">
          <cell r="A15" t="str">
            <v>00064</v>
          </cell>
          <cell r="B15" t="str">
            <v>00135</v>
          </cell>
          <cell r="C15">
            <v>516</v>
          </cell>
          <cell r="D15" t="str">
            <v>01005</v>
          </cell>
          <cell r="E15">
            <v>63</v>
          </cell>
          <cell r="F15">
            <v>713</v>
          </cell>
          <cell r="G15" t="str">
            <v>Vendita  TBA ricaricabili</v>
          </cell>
          <cell r="H15">
            <v>0</v>
          </cell>
          <cell r="I15">
            <v>1400</v>
          </cell>
          <cell r="J15">
            <v>27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70</v>
          </cell>
          <cell r="T15">
            <v>350</v>
          </cell>
          <cell r="U15">
            <v>490</v>
          </cell>
          <cell r="V15">
            <v>490</v>
          </cell>
          <cell r="W15">
            <v>1400</v>
          </cell>
        </row>
        <row r="16">
          <cell r="A16" t="str">
            <v>00064</v>
          </cell>
          <cell r="B16" t="str">
            <v>00135</v>
          </cell>
          <cell r="C16">
            <v>516</v>
          </cell>
          <cell r="D16" t="str">
            <v>01006</v>
          </cell>
          <cell r="E16">
            <v>63</v>
          </cell>
          <cell r="F16">
            <v>713</v>
          </cell>
          <cell r="G16" t="str">
            <v>Vendita tessere ricaricabili</v>
          </cell>
          <cell r="H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2.5</v>
          </cell>
          <cell r="T16">
            <v>18</v>
          </cell>
          <cell r="U16">
            <v>25.2</v>
          </cell>
          <cell r="V16">
            <v>25.8</v>
          </cell>
          <cell r="W16">
            <v>71.5</v>
          </cell>
        </row>
        <row r="17">
          <cell r="A17" t="str">
            <v>00064</v>
          </cell>
          <cell r="B17" t="str">
            <v>00134</v>
          </cell>
          <cell r="C17">
            <v>516</v>
          </cell>
          <cell r="D17" t="str">
            <v>00248</v>
          </cell>
          <cell r="E17">
            <v>63</v>
          </cell>
          <cell r="F17">
            <v>713</v>
          </cell>
          <cell r="G17" t="str">
            <v>Canoni Telepass Family</v>
          </cell>
          <cell r="H17">
            <v>19000</v>
          </cell>
          <cell r="I17">
            <v>23828.230000000003</v>
          </cell>
          <cell r="J17">
            <v>25252</v>
          </cell>
          <cell r="K17">
            <v>1846.2818333333332</v>
          </cell>
          <cell r="L17">
            <v>1938.5618333333332</v>
          </cell>
          <cell r="M17">
            <v>1808.6506333333332</v>
          </cell>
          <cell r="N17">
            <v>1956.0156333333332</v>
          </cell>
          <cell r="O17">
            <v>2078.1956333333333</v>
          </cell>
          <cell r="P17">
            <v>1926.6072999999999</v>
          </cell>
          <cell r="Q17">
            <v>2053.4372999999996</v>
          </cell>
          <cell r="R17">
            <v>2146.7473</v>
          </cell>
          <cell r="S17">
            <v>1922.7089666666666</v>
          </cell>
          <cell r="T17">
            <v>2087.6264666666666</v>
          </cell>
          <cell r="U17">
            <v>2115.8364666666666</v>
          </cell>
          <cell r="V17">
            <v>1946.560633333333</v>
          </cell>
          <cell r="W17">
            <v>23828.230000000003</v>
          </cell>
        </row>
        <row r="18">
          <cell r="A18" t="str">
            <v>00064</v>
          </cell>
          <cell r="B18" t="str">
            <v>00195</v>
          </cell>
          <cell r="C18">
            <v>516</v>
          </cell>
          <cell r="D18" t="str">
            <v>00248</v>
          </cell>
          <cell r="E18">
            <v>63</v>
          </cell>
          <cell r="F18">
            <v>713</v>
          </cell>
          <cell r="G18" t="str">
            <v>Canoni Telepass "x"</v>
          </cell>
          <cell r="H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45</v>
          </cell>
          <cell r="S18">
            <v>33.75</v>
          </cell>
          <cell r="T18">
            <v>57.25</v>
          </cell>
          <cell r="U18">
            <v>102.25</v>
          </cell>
          <cell r="V18">
            <v>87.75</v>
          </cell>
          <cell r="W18">
            <v>326</v>
          </cell>
        </row>
        <row r="19">
          <cell r="A19" t="str">
            <v>00064</v>
          </cell>
          <cell r="B19" t="str">
            <v>00153</v>
          </cell>
          <cell r="C19">
            <v>516</v>
          </cell>
          <cell r="D19" t="str">
            <v>00437</v>
          </cell>
          <cell r="E19">
            <v>63</v>
          </cell>
          <cell r="F19">
            <v>713</v>
          </cell>
          <cell r="G19" t="str">
            <v>Retrocessione Quote Carta Europ Pass</v>
          </cell>
          <cell r="H19">
            <v>38</v>
          </cell>
          <cell r="I19">
            <v>110.19180000000001</v>
          </cell>
          <cell r="J19">
            <v>104</v>
          </cell>
          <cell r="K19">
            <v>5.2395500000000013</v>
          </cell>
          <cell r="L19">
            <v>5.6288954545454555</v>
          </cell>
          <cell r="M19">
            <v>6.0571754545454555</v>
          </cell>
          <cell r="N19">
            <v>6.5330421212121221</v>
          </cell>
          <cell r="O19">
            <v>7.0683921212121223</v>
          </cell>
          <cell r="P19">
            <v>7.7097064069264079</v>
          </cell>
          <cell r="Q19">
            <v>8.423506406926407</v>
          </cell>
          <cell r="R19">
            <v>9.2800664069264087</v>
          </cell>
          <cell r="S19">
            <v>10.350766406926407</v>
          </cell>
          <cell r="T19">
            <v>11.778366406926409</v>
          </cell>
          <cell r="U19">
            <v>13.91976640692641</v>
          </cell>
          <cell r="V19">
            <v>18.202566406926408</v>
          </cell>
          <cell r="W19">
            <v>110.19180000000001</v>
          </cell>
        </row>
        <row r="21">
          <cell r="G21" t="str">
            <v>TOTALE</v>
          </cell>
          <cell r="H21">
            <v>56528</v>
          </cell>
          <cell r="I21">
            <v>65357.748387375243</v>
          </cell>
          <cell r="J21">
            <v>90436</v>
          </cell>
          <cell r="K21">
            <v>5154.7026837500007</v>
          </cell>
          <cell r="L21">
            <v>5246.1599015284091</v>
          </cell>
          <cell r="M21">
            <v>5114.8835864305875</v>
          </cell>
          <cell r="N21">
            <v>5226.1978075835559</v>
          </cell>
          <cell r="O21">
            <v>5359.7199143596599</v>
          </cell>
          <cell r="P21">
            <v>5223.4420576011171</v>
          </cell>
          <cell r="Q21">
            <v>5370.9014340568865</v>
          </cell>
          <cell r="R21">
            <v>5545.6632490919155</v>
          </cell>
          <cell r="S21">
            <v>5412.3200605399243</v>
          </cell>
          <cell r="T21">
            <v>5917.1285537199919</v>
          </cell>
          <cell r="U21">
            <v>6164.895108936129</v>
          </cell>
          <cell r="V21">
            <v>6018.2340297770588</v>
          </cell>
          <cell r="W21">
            <v>65755.248387375235</v>
          </cell>
        </row>
        <row r="24">
          <cell r="G24" t="str">
            <v xml:space="preserve">COSTI   </v>
          </cell>
          <cell r="H24" t="str">
            <v>Viacard - Telepass</v>
          </cell>
        </row>
        <row r="26">
          <cell r="A26" t="str">
            <v>WBS Progr./Attiv.</v>
          </cell>
          <cell r="E26" t="str">
            <v>F.</v>
          </cell>
          <cell r="F26" t="str">
            <v>C.</v>
          </cell>
          <cell r="G26" t="str">
            <v>Attività</v>
          </cell>
          <cell r="H26">
            <v>2002</v>
          </cell>
          <cell r="I26" t="str">
            <v>2002 Budget</v>
          </cell>
          <cell r="J26" t="str">
            <v>2002      1ª Rip.</v>
          </cell>
          <cell r="K26" t="str">
            <v>GEN</v>
          </cell>
          <cell r="L26" t="str">
            <v>FEB</v>
          </cell>
          <cell r="M26" t="str">
            <v>MAR</v>
          </cell>
          <cell r="N26" t="str">
            <v>APR</v>
          </cell>
          <cell r="O26" t="str">
            <v>MAG</v>
          </cell>
          <cell r="P26" t="str">
            <v>GIU</v>
          </cell>
          <cell r="Q26" t="str">
            <v>LUG</v>
          </cell>
          <cell r="R26" t="str">
            <v>AGO</v>
          </cell>
          <cell r="S26" t="str">
            <v>SET</v>
          </cell>
          <cell r="T26" t="str">
            <v>OTT</v>
          </cell>
          <cell r="U26" t="str">
            <v>NOV</v>
          </cell>
          <cell r="V26" t="str">
            <v>DIC</v>
          </cell>
          <cell r="W26">
            <v>2003</v>
          </cell>
        </row>
        <row r="28">
          <cell r="A28" t="str">
            <v>00064</v>
          </cell>
          <cell r="B28" t="str">
            <v>00073</v>
          </cell>
          <cell r="C28">
            <v>516</v>
          </cell>
          <cell r="D28" t="str">
            <v>00116</v>
          </cell>
          <cell r="E28">
            <v>55</v>
          </cell>
          <cell r="F28">
            <v>250</v>
          </cell>
          <cell r="G28" t="str">
            <v>Commercializzazione Viacard Plus</v>
          </cell>
          <cell r="H28">
            <v>1168.4000000000001</v>
          </cell>
          <cell r="I28">
            <v>746.77294924389696</v>
          </cell>
          <cell r="J28">
            <v>2231</v>
          </cell>
          <cell r="K28">
            <v>62.231079103658068</v>
          </cell>
          <cell r="L28">
            <v>62.231079103658068</v>
          </cell>
          <cell r="M28">
            <v>62.231079103658068</v>
          </cell>
          <cell r="N28">
            <v>62.231079103658068</v>
          </cell>
          <cell r="O28">
            <v>62.231079103658068</v>
          </cell>
          <cell r="P28">
            <v>62.231079103658068</v>
          </cell>
          <cell r="Q28">
            <v>62.231079103658068</v>
          </cell>
          <cell r="R28">
            <v>62.231079103658068</v>
          </cell>
          <cell r="S28">
            <v>62.231079103658068</v>
          </cell>
          <cell r="T28">
            <v>62.231079103658068</v>
          </cell>
          <cell r="U28">
            <v>62.231079103658068</v>
          </cell>
          <cell r="V28">
            <v>62.231079103658068</v>
          </cell>
          <cell r="W28">
            <v>746.77294924389696</v>
          </cell>
        </row>
        <row r="29">
          <cell r="A29" t="str">
            <v>00064</v>
          </cell>
          <cell r="B29" t="str">
            <v>00073</v>
          </cell>
          <cell r="C29">
            <v>516</v>
          </cell>
          <cell r="D29" t="str">
            <v>00286</v>
          </cell>
          <cell r="E29">
            <v>55</v>
          </cell>
          <cell r="F29">
            <v>250</v>
          </cell>
          <cell r="G29" t="str">
            <v>Mailing Dismissione Plus</v>
          </cell>
          <cell r="H29">
            <v>52.4</v>
          </cell>
          <cell r="I29">
            <v>52</v>
          </cell>
          <cell r="J29">
            <v>110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52</v>
          </cell>
          <cell r="V29">
            <v>0</v>
          </cell>
          <cell r="W29">
            <v>52</v>
          </cell>
        </row>
        <row r="30">
          <cell r="A30" t="str">
            <v>00064</v>
          </cell>
          <cell r="B30" t="str">
            <v>00074</v>
          </cell>
          <cell r="C30">
            <v>516</v>
          </cell>
          <cell r="D30" t="str">
            <v>00116</v>
          </cell>
          <cell r="E30">
            <v>55</v>
          </cell>
          <cell r="F30">
            <v>250</v>
          </cell>
          <cell r="G30" t="str">
            <v>Commercializzazione Viacard di C/C</v>
          </cell>
          <cell r="H30">
            <v>2007</v>
          </cell>
          <cell r="I30">
            <v>2232.7952183412067</v>
          </cell>
          <cell r="J30">
            <v>3745</v>
          </cell>
          <cell r="K30">
            <v>185.06626819510055</v>
          </cell>
          <cell r="L30">
            <v>185.06626819510055</v>
          </cell>
          <cell r="M30">
            <v>185.06626819510055</v>
          </cell>
          <cell r="N30">
            <v>185.06626819510055</v>
          </cell>
          <cell r="O30">
            <v>185.06626819510055</v>
          </cell>
          <cell r="P30">
            <v>185.06626819510055</v>
          </cell>
          <cell r="Q30">
            <v>185.06626819510055</v>
          </cell>
          <cell r="R30">
            <v>185.06626819510055</v>
          </cell>
          <cell r="S30">
            <v>185.06626819510055</v>
          </cell>
          <cell r="T30">
            <v>189.06626819510055</v>
          </cell>
          <cell r="U30">
            <v>189.06626819510055</v>
          </cell>
          <cell r="V30">
            <v>189.06626819510055</v>
          </cell>
          <cell r="W30">
            <v>2232.7952183412067</v>
          </cell>
        </row>
        <row r="31">
          <cell r="A31" t="str">
            <v>00064</v>
          </cell>
          <cell r="B31" t="str">
            <v>00074</v>
          </cell>
          <cell r="C31">
            <v>516</v>
          </cell>
          <cell r="D31" t="str">
            <v>00285</v>
          </cell>
          <cell r="E31">
            <v>55</v>
          </cell>
          <cell r="F31">
            <v>250</v>
          </cell>
          <cell r="G31" t="str">
            <v>Mailing Conv. Tessere Viacard</v>
          </cell>
          <cell r="H31">
            <v>124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</row>
        <row r="32">
          <cell r="A32" t="str">
            <v>00064</v>
          </cell>
          <cell r="B32" t="str">
            <v>00075</v>
          </cell>
          <cell r="C32">
            <v>516</v>
          </cell>
          <cell r="D32" t="str">
            <v>00116</v>
          </cell>
          <cell r="E32">
            <v>55</v>
          </cell>
          <cell r="F32">
            <v>252</v>
          </cell>
          <cell r="G32" t="str">
            <v>Commercializzazione Viacard a Scalare</v>
          </cell>
          <cell r="H32">
            <v>1500</v>
          </cell>
          <cell r="I32">
            <v>1700</v>
          </cell>
          <cell r="J32">
            <v>2700</v>
          </cell>
          <cell r="K32">
            <v>141</v>
          </cell>
          <cell r="L32">
            <v>141</v>
          </cell>
          <cell r="M32">
            <v>141</v>
          </cell>
          <cell r="N32">
            <v>141</v>
          </cell>
          <cell r="O32">
            <v>141</v>
          </cell>
          <cell r="P32">
            <v>141</v>
          </cell>
          <cell r="Q32">
            <v>149</v>
          </cell>
          <cell r="R32">
            <v>141</v>
          </cell>
          <cell r="S32">
            <v>141</v>
          </cell>
          <cell r="T32">
            <v>141</v>
          </cell>
          <cell r="U32">
            <v>141</v>
          </cell>
          <cell r="V32">
            <v>141</v>
          </cell>
          <cell r="W32">
            <v>1700</v>
          </cell>
        </row>
        <row r="33">
          <cell r="A33" t="str">
            <v>00064</v>
          </cell>
          <cell r="B33" t="str">
            <v>00076</v>
          </cell>
          <cell r="C33">
            <v>516</v>
          </cell>
          <cell r="D33" t="str">
            <v>00151</v>
          </cell>
          <cell r="E33">
            <v>55</v>
          </cell>
          <cell r="F33">
            <v>255</v>
          </cell>
          <cell r="G33" t="str">
            <v>Direct - Co Marketing Tlp Business</v>
          </cell>
          <cell r="H33">
            <v>100</v>
          </cell>
          <cell r="I33">
            <v>200</v>
          </cell>
          <cell r="J33">
            <v>500</v>
          </cell>
          <cell r="K33">
            <v>0</v>
          </cell>
          <cell r="L33">
            <v>0</v>
          </cell>
          <cell r="M33">
            <v>120</v>
          </cell>
          <cell r="N33">
            <v>80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200</v>
          </cell>
        </row>
        <row r="34">
          <cell r="A34" t="str">
            <v>00064</v>
          </cell>
          <cell r="B34" t="str">
            <v>00077</v>
          </cell>
          <cell r="C34">
            <v>516</v>
          </cell>
          <cell r="D34" t="str">
            <v>00116</v>
          </cell>
          <cell r="E34">
            <v>55</v>
          </cell>
          <cell r="F34">
            <v>258</v>
          </cell>
          <cell r="G34" t="str">
            <v>Commercializzazione Fast Pay</v>
          </cell>
          <cell r="H34">
            <v>620</v>
          </cell>
          <cell r="I34">
            <v>724</v>
          </cell>
          <cell r="J34">
            <v>1105</v>
          </cell>
          <cell r="K34">
            <v>60</v>
          </cell>
          <cell r="L34">
            <v>60</v>
          </cell>
          <cell r="M34">
            <v>60</v>
          </cell>
          <cell r="N34">
            <v>60</v>
          </cell>
          <cell r="O34">
            <v>60</v>
          </cell>
          <cell r="P34">
            <v>60</v>
          </cell>
          <cell r="Q34">
            <v>64</v>
          </cell>
          <cell r="R34">
            <v>60</v>
          </cell>
          <cell r="S34">
            <v>60</v>
          </cell>
          <cell r="T34">
            <v>60</v>
          </cell>
          <cell r="U34">
            <v>60</v>
          </cell>
          <cell r="V34">
            <v>60</v>
          </cell>
          <cell r="W34">
            <v>724</v>
          </cell>
        </row>
        <row r="35">
          <cell r="A35" t="str">
            <v>00064</v>
          </cell>
          <cell r="B35" t="str">
            <v>00078</v>
          </cell>
          <cell r="C35">
            <v>516</v>
          </cell>
          <cell r="D35" t="str">
            <v>00116</v>
          </cell>
          <cell r="E35">
            <v>55</v>
          </cell>
          <cell r="F35">
            <v>257</v>
          </cell>
          <cell r="G35" t="str">
            <v>Commercializzazione C.d.C.</v>
          </cell>
          <cell r="H35">
            <v>1600</v>
          </cell>
          <cell r="I35">
            <v>1781</v>
          </cell>
          <cell r="J35">
            <v>2590</v>
          </cell>
          <cell r="K35">
            <v>148</v>
          </cell>
          <cell r="L35">
            <v>148</v>
          </cell>
          <cell r="M35">
            <v>148</v>
          </cell>
          <cell r="N35">
            <v>148</v>
          </cell>
          <cell r="O35">
            <v>148</v>
          </cell>
          <cell r="P35">
            <v>148</v>
          </cell>
          <cell r="Q35">
            <v>153</v>
          </cell>
          <cell r="R35">
            <v>148</v>
          </cell>
          <cell r="S35">
            <v>148</v>
          </cell>
          <cell r="T35">
            <v>148</v>
          </cell>
          <cell r="U35">
            <v>148</v>
          </cell>
          <cell r="V35">
            <v>148</v>
          </cell>
          <cell r="W35">
            <v>1781</v>
          </cell>
        </row>
        <row r="36">
          <cell r="A36" t="str">
            <v>00064</v>
          </cell>
          <cell r="B36" t="str">
            <v>00133</v>
          </cell>
          <cell r="C36">
            <v>516</v>
          </cell>
          <cell r="D36" t="str">
            <v>00441</v>
          </cell>
          <cell r="E36">
            <v>55</v>
          </cell>
          <cell r="F36">
            <v>255</v>
          </cell>
          <cell r="G36" t="str">
            <v xml:space="preserve">Ricollaudi </v>
          </cell>
          <cell r="H36">
            <v>515</v>
          </cell>
          <cell r="I36">
            <v>516</v>
          </cell>
          <cell r="J36">
            <v>1000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72.239999999999995</v>
          </cell>
          <cell r="Q36">
            <v>82.56</v>
          </cell>
          <cell r="R36">
            <v>72.239999999999995</v>
          </cell>
          <cell r="S36">
            <v>72.239999999999995</v>
          </cell>
          <cell r="T36">
            <v>72.239999999999995</v>
          </cell>
          <cell r="U36">
            <v>72.239999999999995</v>
          </cell>
          <cell r="V36">
            <v>72.239999999999995</v>
          </cell>
          <cell r="W36">
            <v>516</v>
          </cell>
        </row>
        <row r="37">
          <cell r="A37" t="str">
            <v>00064</v>
          </cell>
          <cell r="B37" t="str">
            <v>00134</v>
          </cell>
          <cell r="C37">
            <v>516</v>
          </cell>
          <cell r="D37" t="str">
            <v>00116</v>
          </cell>
          <cell r="E37">
            <v>55</v>
          </cell>
          <cell r="F37">
            <v>255</v>
          </cell>
          <cell r="G37" t="str">
            <v>Commercializzazione Telepass Family</v>
          </cell>
          <cell r="H37">
            <v>5400</v>
          </cell>
          <cell r="I37">
            <v>6572.2356</v>
          </cell>
          <cell r="J37">
            <v>7782</v>
          </cell>
          <cell r="K37">
            <v>432.98630000000003</v>
          </cell>
          <cell r="L37">
            <v>443.69539090909092</v>
          </cell>
          <cell r="M37">
            <v>456.0953909090909</v>
          </cell>
          <cell r="N37">
            <v>471.5953909090909</v>
          </cell>
          <cell r="O37">
            <v>489.0328909090909</v>
          </cell>
          <cell r="P37">
            <v>507.63289090909092</v>
          </cell>
          <cell r="Q37">
            <v>538.63289090909097</v>
          </cell>
          <cell r="R37">
            <v>569.63289090909097</v>
          </cell>
          <cell r="S37">
            <v>593.65789090909095</v>
          </cell>
          <cell r="T37">
            <v>630.857890909091</v>
          </cell>
          <cell r="U37">
            <v>680.45789090909102</v>
          </cell>
          <cell r="V37">
            <v>757.95789090909102</v>
          </cell>
          <cell r="W37">
            <v>6572.2356</v>
          </cell>
        </row>
        <row r="38">
          <cell r="A38" t="str">
            <v>00064</v>
          </cell>
          <cell r="B38" t="str">
            <v>00134</v>
          </cell>
          <cell r="C38">
            <v>516</v>
          </cell>
          <cell r="D38" t="str">
            <v>00151</v>
          </cell>
          <cell r="E38">
            <v>55</v>
          </cell>
          <cell r="F38">
            <v>255</v>
          </cell>
          <cell r="G38" t="str">
            <v>Direct - Co Marketing Tlp Family (Distr. Est.)</v>
          </cell>
          <cell r="H38">
            <v>410</v>
          </cell>
          <cell r="I38">
            <v>964</v>
          </cell>
          <cell r="J38">
            <v>1200</v>
          </cell>
          <cell r="K38">
            <v>35</v>
          </cell>
          <cell r="L38">
            <v>35</v>
          </cell>
          <cell r="M38">
            <v>140</v>
          </cell>
          <cell r="N38">
            <v>70</v>
          </cell>
          <cell r="O38">
            <v>69</v>
          </cell>
          <cell r="P38">
            <v>169</v>
          </cell>
          <cell r="Q38">
            <v>45</v>
          </cell>
          <cell r="R38">
            <v>45</v>
          </cell>
          <cell r="S38">
            <v>191</v>
          </cell>
          <cell r="T38">
            <v>45</v>
          </cell>
          <cell r="U38">
            <v>45</v>
          </cell>
          <cell r="V38">
            <v>75</v>
          </cell>
          <cell r="W38">
            <v>964</v>
          </cell>
        </row>
        <row r="39">
          <cell r="A39" t="str">
            <v>00064</v>
          </cell>
          <cell r="B39" t="str">
            <v>00135</v>
          </cell>
          <cell r="C39">
            <v>518</v>
          </cell>
          <cell r="D39" t="str">
            <v>01004</v>
          </cell>
          <cell r="E39">
            <v>71</v>
          </cell>
          <cell r="F39">
            <v>630</v>
          </cell>
          <cell r="G39" t="str">
            <v>Tessere Ricaricabili  (SUL 518)</v>
          </cell>
          <cell r="H39">
            <v>0</v>
          </cell>
          <cell r="I39">
            <v>0</v>
          </cell>
          <cell r="J39">
            <v>195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</v>
          </cell>
          <cell r="T39">
            <v>6</v>
          </cell>
          <cell r="U39">
            <v>8.4</v>
          </cell>
          <cell r="V39">
            <v>8.6</v>
          </cell>
          <cell r="W39">
            <v>24</v>
          </cell>
        </row>
        <row r="40">
          <cell r="A40" t="str">
            <v>00064</v>
          </cell>
          <cell r="B40" t="str">
            <v>00135</v>
          </cell>
          <cell r="C40">
            <v>516</v>
          </cell>
          <cell r="D40" t="str">
            <v>01002</v>
          </cell>
          <cell r="E40">
            <v>55</v>
          </cell>
          <cell r="F40">
            <v>255</v>
          </cell>
          <cell r="G40" t="str">
            <v>commissioni tessere ricaricabili</v>
          </cell>
          <cell r="H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</v>
          </cell>
          <cell r="T40">
            <v>6</v>
          </cell>
          <cell r="U40">
            <v>8.4</v>
          </cell>
          <cell r="V40">
            <v>8.6</v>
          </cell>
          <cell r="W40">
            <v>24</v>
          </cell>
        </row>
        <row r="41">
          <cell r="A41" t="str">
            <v>00064</v>
          </cell>
          <cell r="B41" t="str">
            <v>00135</v>
          </cell>
          <cell r="C41">
            <v>518</v>
          </cell>
          <cell r="D41" t="str">
            <v>01003</v>
          </cell>
          <cell r="E41">
            <v>71</v>
          </cell>
          <cell r="F41">
            <v>630</v>
          </cell>
          <cell r="G41" t="str">
            <v>Telepass HE ricaricabili (sul 518)</v>
          </cell>
          <cell r="H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55</v>
          </cell>
          <cell r="T41">
            <v>275</v>
          </cell>
          <cell r="U41">
            <v>385</v>
          </cell>
          <cell r="V41">
            <v>385</v>
          </cell>
          <cell r="W41">
            <v>1100</v>
          </cell>
        </row>
        <row r="42">
          <cell r="A42" t="str">
            <v>00064</v>
          </cell>
          <cell r="B42" t="str">
            <v>00135</v>
          </cell>
          <cell r="C42">
            <v>516</v>
          </cell>
          <cell r="D42" t="str">
            <v>00116</v>
          </cell>
          <cell r="E42">
            <v>55</v>
          </cell>
          <cell r="F42">
            <v>255</v>
          </cell>
          <cell r="G42" t="str">
            <v>distribuzione apparati ricaricabili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10</v>
          </cell>
          <cell r="T42">
            <v>50</v>
          </cell>
          <cell r="U42">
            <v>70</v>
          </cell>
          <cell r="V42">
            <v>70</v>
          </cell>
          <cell r="W42">
            <v>200</v>
          </cell>
        </row>
        <row r="43">
          <cell r="A43" t="str">
            <v>00064</v>
          </cell>
          <cell r="B43" t="str">
            <v>00135</v>
          </cell>
          <cell r="C43">
            <v>516</v>
          </cell>
          <cell r="D43" t="str">
            <v>00151</v>
          </cell>
          <cell r="E43">
            <v>55</v>
          </cell>
          <cell r="F43">
            <v>255</v>
          </cell>
          <cell r="G43" t="str">
            <v>Direct e comarketing Telepasss Ricaricabile</v>
          </cell>
          <cell r="H43">
            <v>0</v>
          </cell>
          <cell r="K43">
            <v>0</v>
          </cell>
          <cell r="L43">
            <v>0</v>
          </cell>
          <cell r="M43">
            <v>60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60</v>
          </cell>
        </row>
        <row r="44">
          <cell r="A44" t="str">
            <v>00064</v>
          </cell>
          <cell r="B44" t="str">
            <v>00195</v>
          </cell>
          <cell r="C44">
            <v>516</v>
          </cell>
          <cell r="D44" t="str">
            <v>00116</v>
          </cell>
          <cell r="E44">
            <v>55</v>
          </cell>
          <cell r="F44">
            <v>255</v>
          </cell>
          <cell r="G44" t="str">
            <v>TELEPASS X  Commercializzazione (banche)</v>
          </cell>
          <cell r="H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2.2142857142857144</v>
          </cell>
          <cell r="Q44">
            <v>10.672619047619047</v>
          </cell>
          <cell r="R44">
            <v>16.872619047619047</v>
          </cell>
          <cell r="S44">
            <v>26.560119047619047</v>
          </cell>
          <cell r="T44">
            <v>36.893452380952382</v>
          </cell>
          <cell r="U44">
            <v>52.393452380952382</v>
          </cell>
          <cell r="V44">
            <v>83.393452380952382</v>
          </cell>
          <cell r="W44">
            <v>229</v>
          </cell>
        </row>
        <row r="45">
          <cell r="A45" t="str">
            <v>00064</v>
          </cell>
          <cell r="B45" t="str">
            <v>00195</v>
          </cell>
          <cell r="C45">
            <v>516</v>
          </cell>
          <cell r="D45" t="str">
            <v>00999</v>
          </cell>
          <cell r="E45">
            <v>55</v>
          </cell>
          <cell r="F45">
            <v>255</v>
          </cell>
          <cell r="G45" t="str">
            <v>TELEPASS X  contenuti di prodotto</v>
          </cell>
          <cell r="H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20</v>
          </cell>
          <cell r="Q45">
            <v>50</v>
          </cell>
          <cell r="R45">
            <v>40</v>
          </cell>
          <cell r="S45">
            <v>50</v>
          </cell>
          <cell r="T45">
            <v>40</v>
          </cell>
          <cell r="U45">
            <v>40</v>
          </cell>
          <cell r="V45">
            <v>40</v>
          </cell>
          <cell r="W45">
            <v>280</v>
          </cell>
        </row>
        <row r="46">
          <cell r="A46" t="str">
            <v>00064</v>
          </cell>
          <cell r="B46" t="str">
            <v>00195</v>
          </cell>
          <cell r="C46">
            <v>516</v>
          </cell>
          <cell r="D46" t="str">
            <v>00151</v>
          </cell>
          <cell r="E46">
            <v>55</v>
          </cell>
          <cell r="F46">
            <v>255</v>
          </cell>
          <cell r="G46" t="str">
            <v>TELEPASS X  direct e comarketing</v>
          </cell>
          <cell r="H46">
            <v>0</v>
          </cell>
          <cell r="K46">
            <v>0</v>
          </cell>
          <cell r="L46">
            <v>0</v>
          </cell>
          <cell r="M46">
            <v>10</v>
          </cell>
          <cell r="N46">
            <v>10</v>
          </cell>
          <cell r="O46">
            <v>10</v>
          </cell>
          <cell r="P46">
            <v>10</v>
          </cell>
          <cell r="Q46">
            <v>10</v>
          </cell>
          <cell r="R46">
            <v>10</v>
          </cell>
          <cell r="S46">
            <v>10</v>
          </cell>
          <cell r="T46">
            <v>10</v>
          </cell>
          <cell r="U46">
            <v>10</v>
          </cell>
          <cell r="V46">
            <v>10</v>
          </cell>
          <cell r="W46">
            <v>100</v>
          </cell>
        </row>
        <row r="47">
          <cell r="A47" t="str">
            <v>00064</v>
          </cell>
          <cell r="B47" t="str">
            <v>00133</v>
          </cell>
          <cell r="C47">
            <v>516</v>
          </cell>
          <cell r="D47" t="str">
            <v>01000</v>
          </cell>
          <cell r="E47">
            <v>55</v>
          </cell>
          <cell r="F47">
            <v>255</v>
          </cell>
          <cell r="G47" t="str">
            <v>LOYALTY PROGRAM</v>
          </cell>
          <cell r="H47">
            <v>0</v>
          </cell>
          <cell r="K47">
            <v>0</v>
          </cell>
          <cell r="L47">
            <v>0</v>
          </cell>
          <cell r="M47">
            <v>30</v>
          </cell>
          <cell r="N47">
            <v>0</v>
          </cell>
          <cell r="O47">
            <v>0</v>
          </cell>
          <cell r="P47">
            <v>30</v>
          </cell>
          <cell r="Q47">
            <v>0</v>
          </cell>
          <cell r="R47">
            <v>0</v>
          </cell>
          <cell r="S47">
            <v>30</v>
          </cell>
          <cell r="T47">
            <v>10</v>
          </cell>
          <cell r="U47">
            <v>0</v>
          </cell>
          <cell r="V47">
            <v>0</v>
          </cell>
          <cell r="W47">
            <v>100</v>
          </cell>
        </row>
        <row r="48">
          <cell r="A48" t="str">
            <v>00064</v>
          </cell>
          <cell r="B48" t="str">
            <v>00133</v>
          </cell>
          <cell r="C48">
            <v>516</v>
          </cell>
          <cell r="D48" t="str">
            <v>01001</v>
          </cell>
          <cell r="E48">
            <v>55</v>
          </cell>
          <cell r="F48">
            <v>255</v>
          </cell>
          <cell r="G48" t="str">
            <v>CANVASS</v>
          </cell>
          <cell r="H48">
            <v>0</v>
          </cell>
          <cell r="K48">
            <v>0</v>
          </cell>
          <cell r="L48">
            <v>0</v>
          </cell>
          <cell r="M48">
            <v>25</v>
          </cell>
          <cell r="N48">
            <v>25</v>
          </cell>
          <cell r="O48">
            <v>25</v>
          </cell>
          <cell r="P48">
            <v>25</v>
          </cell>
          <cell r="Q48">
            <v>25</v>
          </cell>
          <cell r="R48">
            <v>25</v>
          </cell>
          <cell r="S48">
            <v>25</v>
          </cell>
          <cell r="T48">
            <v>25</v>
          </cell>
          <cell r="U48">
            <v>25</v>
          </cell>
          <cell r="V48">
            <v>25</v>
          </cell>
          <cell r="W48">
            <v>250</v>
          </cell>
        </row>
        <row r="49">
          <cell r="A49" t="str">
            <v>00064</v>
          </cell>
          <cell r="B49" t="str">
            <v>00153</v>
          </cell>
          <cell r="C49">
            <v>516</v>
          </cell>
          <cell r="D49" t="str">
            <v>00151</v>
          </cell>
          <cell r="E49">
            <v>55</v>
          </cell>
          <cell r="F49">
            <v>257</v>
          </cell>
          <cell r="G49" t="str">
            <v>Direct - Co Marketing Europ Pass</v>
          </cell>
          <cell r="H49">
            <v>36</v>
          </cell>
          <cell r="I49">
            <v>50</v>
          </cell>
          <cell r="J49">
            <v>140</v>
          </cell>
          <cell r="K49">
            <v>10</v>
          </cell>
          <cell r="L49">
            <v>10</v>
          </cell>
          <cell r="M49">
            <v>10</v>
          </cell>
          <cell r="N49">
            <v>20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50</v>
          </cell>
        </row>
        <row r="50">
          <cell r="A50" t="str">
            <v>00064</v>
          </cell>
          <cell r="B50" t="str">
            <v>00054</v>
          </cell>
          <cell r="C50">
            <v>516</v>
          </cell>
          <cell r="D50" t="str">
            <v>00120</v>
          </cell>
          <cell r="E50">
            <v>57</v>
          </cell>
          <cell r="F50">
            <v>440</v>
          </cell>
          <cell r="G50" t="str">
            <v>Sito Internet</v>
          </cell>
          <cell r="H50">
            <v>52</v>
          </cell>
          <cell r="I50">
            <v>100</v>
          </cell>
          <cell r="J50">
            <v>100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50</v>
          </cell>
          <cell r="V50">
            <v>50</v>
          </cell>
          <cell r="W50">
            <v>100</v>
          </cell>
        </row>
        <row r="51">
          <cell r="W51">
            <v>0</v>
          </cell>
        </row>
        <row r="52">
          <cell r="A52" t="str">
            <v>00064</v>
          </cell>
          <cell r="B52" t="str">
            <v>00167</v>
          </cell>
          <cell r="C52" t="str">
            <v>064</v>
          </cell>
          <cell r="D52" t="str">
            <v>00744</v>
          </cell>
          <cell r="G52" t="str">
            <v>Formazione del personale (in capo a CSR)</v>
          </cell>
          <cell r="H52">
            <v>0</v>
          </cell>
          <cell r="I52">
            <v>25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10</v>
          </cell>
          <cell r="P52">
            <v>0</v>
          </cell>
          <cell r="Q52">
            <v>10</v>
          </cell>
          <cell r="R52">
            <v>0</v>
          </cell>
          <cell r="S52">
            <v>10</v>
          </cell>
          <cell r="T52">
            <v>0</v>
          </cell>
          <cell r="U52">
            <v>0</v>
          </cell>
          <cell r="V52">
            <v>10</v>
          </cell>
          <cell r="W52">
            <v>40</v>
          </cell>
        </row>
        <row r="53">
          <cell r="A53" t="str">
            <v>CDGR</v>
          </cell>
          <cell r="B53" t="str">
            <v>0583</v>
          </cell>
          <cell r="G53" t="str">
            <v>Spese di rappresentanza (CSR)</v>
          </cell>
          <cell r="H53">
            <v>0</v>
          </cell>
          <cell r="P53">
            <v>5</v>
          </cell>
          <cell r="W53">
            <v>5</v>
          </cell>
        </row>
        <row r="55">
          <cell r="A55" t="str">
            <v>Commesse</v>
          </cell>
        </row>
        <row r="57">
          <cell r="A57" t="str">
            <v>COMM.</v>
          </cell>
          <cell r="B57" t="str">
            <v>08642</v>
          </cell>
          <cell r="C57">
            <v>516</v>
          </cell>
          <cell r="E57">
            <v>59</v>
          </cell>
          <cell r="F57">
            <v>451</v>
          </cell>
          <cell r="G57" t="str">
            <v>Indagini Varie Finalizzate</v>
          </cell>
          <cell r="H57">
            <v>200</v>
          </cell>
          <cell r="I57">
            <v>300</v>
          </cell>
          <cell r="J57">
            <v>915</v>
          </cell>
          <cell r="K57">
            <v>0</v>
          </cell>
          <cell r="L57">
            <v>0</v>
          </cell>
          <cell r="M57">
            <v>50</v>
          </cell>
          <cell r="N57">
            <v>0</v>
          </cell>
          <cell r="O57">
            <v>0</v>
          </cell>
          <cell r="P57">
            <v>75</v>
          </cell>
          <cell r="Q57">
            <v>0</v>
          </cell>
          <cell r="R57">
            <v>0</v>
          </cell>
          <cell r="S57">
            <v>75</v>
          </cell>
          <cell r="T57">
            <v>0</v>
          </cell>
          <cell r="U57">
            <v>0</v>
          </cell>
          <cell r="V57">
            <v>100</v>
          </cell>
          <cell r="W57">
            <v>300</v>
          </cell>
        </row>
        <row r="59">
          <cell r="A59" t="str">
            <v>Centri di Costo</v>
          </cell>
        </row>
        <row r="61">
          <cell r="A61" t="str">
            <v>CDGR</v>
          </cell>
          <cell r="B61" t="str">
            <v>0224</v>
          </cell>
          <cell r="C61">
            <v>516</v>
          </cell>
          <cell r="E61">
            <v>57</v>
          </cell>
          <cell r="F61">
            <v>450</v>
          </cell>
          <cell r="G61" t="str">
            <v>Informazione e Documentazione</v>
          </cell>
          <cell r="H61">
            <v>5</v>
          </cell>
          <cell r="I61">
            <v>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5</v>
          </cell>
          <cell r="T61">
            <v>0</v>
          </cell>
          <cell r="U61">
            <v>0</v>
          </cell>
          <cell r="V61">
            <v>0</v>
          </cell>
          <cell r="W61">
            <v>5</v>
          </cell>
        </row>
        <row r="62">
          <cell r="A62" t="str">
            <v>CDGR</v>
          </cell>
          <cell r="B62" t="str">
            <v>0236</v>
          </cell>
          <cell r="C62">
            <v>516</v>
          </cell>
          <cell r="E62">
            <v>57</v>
          </cell>
          <cell r="F62">
            <v>424</v>
          </cell>
          <cell r="G62" t="str">
            <v>Funzionamento Uffici</v>
          </cell>
          <cell r="H62">
            <v>6</v>
          </cell>
          <cell r="I62">
            <v>5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10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10</v>
          </cell>
        </row>
        <row r="63">
          <cell r="A63" t="str">
            <v>CDGR</v>
          </cell>
          <cell r="B63" t="str">
            <v>0335</v>
          </cell>
          <cell r="C63">
            <v>516</v>
          </cell>
          <cell r="E63">
            <v>57</v>
          </cell>
          <cell r="F63">
            <v>459</v>
          </cell>
          <cell r="G63" t="str">
            <v>Assistenze Professionali</v>
          </cell>
          <cell r="H63">
            <v>130</v>
          </cell>
          <cell r="I63">
            <v>100</v>
          </cell>
          <cell r="J63">
            <v>100</v>
          </cell>
          <cell r="K63">
            <v>0</v>
          </cell>
          <cell r="L63">
            <v>100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100</v>
          </cell>
        </row>
        <row r="65">
          <cell r="G65" t="str">
            <v>TOTALE</v>
          </cell>
          <cell r="H65">
            <v>13925.8</v>
          </cell>
          <cell r="I65">
            <v>16048.803767585105</v>
          </cell>
          <cell r="J65">
            <v>24413</v>
          </cell>
          <cell r="K65">
            <v>1074.2836472987588</v>
          </cell>
          <cell r="L65">
            <v>1184.9927382078495</v>
          </cell>
          <cell r="M65">
            <v>1497.3927382078496</v>
          </cell>
          <cell r="N65">
            <v>1272.8927382078496</v>
          </cell>
          <cell r="O65">
            <v>1189.3302382078496</v>
          </cell>
          <cell r="P65">
            <v>1517.3845239221353</v>
          </cell>
          <cell r="Q65">
            <v>1375.1628572554687</v>
          </cell>
          <cell r="R65">
            <v>1375.0428572554688</v>
          </cell>
          <cell r="S65">
            <v>1685.7553572554687</v>
          </cell>
          <cell r="T65">
            <v>1526.288690588802</v>
          </cell>
          <cell r="U65">
            <v>1705.7886905888022</v>
          </cell>
          <cell r="V65">
            <v>1892.488690588802</v>
          </cell>
          <cell r="W65">
            <v>17296.803767585105</v>
          </cell>
        </row>
        <row r="67">
          <cell r="G67" t="str">
            <v>MARGINE LORDO</v>
          </cell>
        </row>
        <row r="69">
          <cell r="H69">
            <v>2002</v>
          </cell>
          <cell r="I69" t="str">
            <v>2002 Budget</v>
          </cell>
          <cell r="J69" t="str">
            <v>2002     1ª Rip.</v>
          </cell>
          <cell r="K69" t="str">
            <v>GEN</v>
          </cell>
          <cell r="L69" t="str">
            <v>FEB</v>
          </cell>
          <cell r="M69" t="str">
            <v>MAR</v>
          </cell>
          <cell r="N69" t="str">
            <v>APR</v>
          </cell>
          <cell r="O69" t="str">
            <v>MAG</v>
          </cell>
          <cell r="P69" t="str">
            <v>GIU</v>
          </cell>
          <cell r="Q69" t="str">
            <v>LUG</v>
          </cell>
          <cell r="R69" t="str">
            <v>AGO</v>
          </cell>
          <cell r="S69" t="str">
            <v>SET</v>
          </cell>
          <cell r="T69" t="str">
            <v>OTT</v>
          </cell>
          <cell r="U69" t="str">
            <v>NOV</v>
          </cell>
          <cell r="V69" t="str">
            <v>DIC</v>
          </cell>
          <cell r="W69">
            <v>2003</v>
          </cell>
        </row>
        <row r="71">
          <cell r="H71">
            <v>42602.2</v>
          </cell>
          <cell r="I71">
            <v>49308.944619790142</v>
          </cell>
          <cell r="J71">
            <v>66023</v>
          </cell>
          <cell r="K71">
            <v>4080.4190364512419</v>
          </cell>
          <cell r="L71">
            <v>4061.1671633205597</v>
          </cell>
          <cell r="M71">
            <v>3617.4908482227379</v>
          </cell>
          <cell r="N71">
            <v>3953.3050693757064</v>
          </cell>
          <cell r="O71">
            <v>4170.3896761518099</v>
          </cell>
          <cell r="P71">
            <v>3706.0575336789816</v>
          </cell>
          <cell r="Q71">
            <v>3995.7385768014178</v>
          </cell>
          <cell r="R71">
            <v>4170.6203918364463</v>
          </cell>
          <cell r="S71">
            <v>3726.5647032844554</v>
          </cell>
          <cell r="T71">
            <v>4390.8398631311902</v>
          </cell>
          <cell r="U71">
            <v>4459.1064183473263</v>
          </cell>
          <cell r="V71">
            <v>4125.7453391882573</v>
          </cell>
          <cell r="W71">
            <v>48457.444619790134</v>
          </cell>
        </row>
        <row r="74">
          <cell r="G74" t="str">
            <v>INVESTIMENTI</v>
          </cell>
          <cell r="H74" t="str">
            <v>Viacard - Telepass</v>
          </cell>
        </row>
        <row r="76">
          <cell r="A76" t="str">
            <v>WBS Progr./Attiv.</v>
          </cell>
          <cell r="E76" t="str">
            <v>F.</v>
          </cell>
          <cell r="F76" t="str">
            <v>C.</v>
          </cell>
          <cell r="G76" t="str">
            <v>Attività</v>
          </cell>
          <cell r="H76">
            <v>2002</v>
          </cell>
          <cell r="I76" t="str">
            <v>2002 Budget</v>
          </cell>
          <cell r="J76" t="str">
            <v>2002     1ª Rip.</v>
          </cell>
          <cell r="K76" t="str">
            <v>GEN</v>
          </cell>
          <cell r="L76" t="str">
            <v>FEB</v>
          </cell>
          <cell r="M76" t="str">
            <v>MAR</v>
          </cell>
          <cell r="N76" t="str">
            <v>APR</v>
          </cell>
          <cell r="O76" t="str">
            <v>MAG</v>
          </cell>
          <cell r="P76" t="str">
            <v>GIU</v>
          </cell>
          <cell r="Q76" t="str">
            <v>LUG</v>
          </cell>
          <cell r="R76" t="str">
            <v>AGO</v>
          </cell>
          <cell r="S76" t="str">
            <v>SET</v>
          </cell>
          <cell r="T76" t="str">
            <v>OTT</v>
          </cell>
          <cell r="U76" t="str">
            <v>NOV</v>
          </cell>
          <cell r="V76" t="str">
            <v>DIC</v>
          </cell>
          <cell r="W76">
            <v>2003</v>
          </cell>
        </row>
        <row r="78">
          <cell r="A78" t="str">
            <v>00064</v>
          </cell>
          <cell r="B78" t="str">
            <v>00076</v>
          </cell>
          <cell r="C78">
            <v>516</v>
          </cell>
          <cell r="D78" t="str">
            <v>00155</v>
          </cell>
          <cell r="E78">
            <v>32</v>
          </cell>
          <cell r="F78" t="str">
            <v>049</v>
          </cell>
          <cell r="G78" t="str">
            <v>Apparati Telepass</v>
          </cell>
          <cell r="H78">
            <v>17865</v>
          </cell>
          <cell r="I78">
            <v>15703.047360000002</v>
          </cell>
          <cell r="J78">
            <v>30243</v>
          </cell>
          <cell r="K78">
            <v>1438.008</v>
          </cell>
          <cell r="L78">
            <v>1395.27</v>
          </cell>
          <cell r="M78">
            <v>1503.3720000000001</v>
          </cell>
          <cell r="N78">
            <v>1452.4635000000001</v>
          </cell>
          <cell r="O78">
            <v>1424.8095000000001</v>
          </cell>
          <cell r="P78">
            <v>1328.0205000000001</v>
          </cell>
          <cell r="Q78">
            <v>1454.3489999999999</v>
          </cell>
          <cell r="R78">
            <v>1244.43</v>
          </cell>
          <cell r="S78">
            <v>1166.4960000000001</v>
          </cell>
          <cell r="T78">
            <v>1174.038</v>
          </cell>
          <cell r="U78">
            <v>1117.473</v>
          </cell>
          <cell r="V78">
            <v>1004.31786</v>
          </cell>
          <cell r="W78">
            <v>15703.047360000002</v>
          </cell>
        </row>
        <row r="79">
          <cell r="B79" t="str">
            <v>00076</v>
          </cell>
          <cell r="C79">
            <v>516</v>
          </cell>
          <cell r="D79" t="str">
            <v>00972</v>
          </cell>
          <cell r="E79">
            <v>32</v>
          </cell>
          <cell r="F79" t="str">
            <v>049</v>
          </cell>
          <cell r="G79" t="str">
            <v>SOLO ZTL Apparati Telepass Ricaricabili</v>
          </cell>
          <cell r="H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1">
          <cell r="G81" t="str">
            <v>TOTALE</v>
          </cell>
          <cell r="H81">
            <v>17865</v>
          </cell>
          <cell r="I81">
            <v>15703.047360000002</v>
          </cell>
          <cell r="J81">
            <v>30243</v>
          </cell>
          <cell r="K81">
            <v>1438.008</v>
          </cell>
          <cell r="L81">
            <v>1395.27</v>
          </cell>
          <cell r="M81">
            <v>1503.3720000000001</v>
          </cell>
          <cell r="N81">
            <v>1452.4635000000001</v>
          </cell>
          <cell r="O81">
            <v>1424.8095000000001</v>
          </cell>
          <cell r="P81">
            <v>1328.0205000000001</v>
          </cell>
          <cell r="Q81">
            <v>1454.3489999999999</v>
          </cell>
          <cell r="R81">
            <v>1244.43</v>
          </cell>
          <cell r="S81">
            <v>1166.4960000000001</v>
          </cell>
          <cell r="T81">
            <v>1174.038</v>
          </cell>
          <cell r="U81">
            <v>1117.473</v>
          </cell>
          <cell r="V81">
            <v>1004.31786</v>
          </cell>
          <cell r="W81">
            <v>15703.047360000002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grafica"/>
      <sheetName val="Pannello di controllo"/>
      <sheetName val="Pannello di controllo MDL"/>
      <sheetName val="Pannello di controllo (2)"/>
      <sheetName val="Pannello_di_controllo"/>
      <sheetName val="Pannello_di_controllo_MDL"/>
      <sheetName val="Pannello_di_controllo_(2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ug"/>
      <sheetName val="ago"/>
      <sheetName val="set"/>
      <sheetName val="ott"/>
      <sheetName val="nov"/>
      <sheetName val="dic"/>
      <sheetName val="gen"/>
      <sheetName val="feb"/>
      <sheetName val="mar"/>
      <sheetName val="apr"/>
      <sheetName val="mag"/>
      <sheetName val="giu"/>
      <sheetName val="Rico"/>
      <sheetName val="amm.to fv"/>
      <sheetName val="amm_to_fv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o 2004"/>
      <sheetName val="anno 2003"/>
      <sheetName val="anno 2002"/>
      <sheetName val="anno 2001"/>
      <sheetName val="grafico circolanti"/>
      <sheetName val="grafico cessati"/>
      <sheetName val="Foglio2"/>
      <sheetName val="Foglio1"/>
      <sheetName val="BDGDAFP"/>
      <sheetName val="Conto Economico"/>
      <sheetName val="Bdg. 2003"/>
      <sheetName val="Riepilo Costi Ricavi"/>
      <sheetName val=" immateriali"/>
    </sheetNames>
    <sheetDataSet>
      <sheetData sheetId="0" refreshError="1">
        <row r="26">
          <cell r="D26" t="str">
            <v>Incremento netto</v>
          </cell>
          <cell r="I26" t="str">
            <v>Cessati</v>
          </cell>
          <cell r="J26" t="str">
            <v>Sostituiti</v>
          </cell>
          <cell r="K26" t="str">
            <v>Totale Distribuito</v>
          </cell>
        </row>
        <row r="27">
          <cell r="D27" t="str">
            <v>Ordinari</v>
          </cell>
          <cell r="E27" t="str">
            <v>Family</v>
          </cell>
          <cell r="F27" t="str">
            <v>EuropPass</v>
          </cell>
          <cell r="G27" t="str">
            <v>Dip. + Spec.</v>
          </cell>
          <cell r="H27" t="str">
            <v>Totale</v>
          </cell>
        </row>
        <row r="29">
          <cell r="C29" t="str">
            <v>Gennaio</v>
          </cell>
          <cell r="D29">
            <v>9801</v>
          </cell>
          <cell r="E29">
            <v>16458</v>
          </cell>
          <cell r="F29">
            <v>708</v>
          </cell>
          <cell r="G29">
            <v>212</v>
          </cell>
          <cell r="H29">
            <v>27179</v>
          </cell>
          <cell r="I29">
            <v>31178</v>
          </cell>
          <cell r="J29">
            <v>15415</v>
          </cell>
          <cell r="K29">
            <v>73772</v>
          </cell>
        </row>
        <row r="30">
          <cell r="C30" t="str">
            <v>Febbraio</v>
          </cell>
          <cell r="D30">
            <v>9538</v>
          </cell>
          <cell r="E30">
            <v>16571</v>
          </cell>
          <cell r="F30">
            <v>404</v>
          </cell>
          <cell r="G30">
            <v>1120</v>
          </cell>
          <cell r="H30">
            <v>27633</v>
          </cell>
          <cell r="I30">
            <v>31922</v>
          </cell>
          <cell r="J30">
            <v>15397</v>
          </cell>
          <cell r="K30">
            <v>74952</v>
          </cell>
        </row>
        <row r="31">
          <cell r="C31" t="str">
            <v>Marzo</v>
          </cell>
          <cell r="D31">
            <v>12072</v>
          </cell>
          <cell r="E31">
            <v>17973</v>
          </cell>
          <cell r="F31">
            <v>426</v>
          </cell>
          <cell r="G31">
            <v>500</v>
          </cell>
          <cell r="H31">
            <v>30971</v>
          </cell>
          <cell r="I31">
            <v>31434</v>
          </cell>
          <cell r="J31">
            <v>18354</v>
          </cell>
          <cell r="K31">
            <v>80759</v>
          </cell>
        </row>
        <row r="32">
          <cell r="C32" t="str">
            <v>Aprile</v>
          </cell>
          <cell r="D32">
            <v>10547</v>
          </cell>
          <cell r="E32">
            <v>25415</v>
          </cell>
          <cell r="F32">
            <v>554</v>
          </cell>
          <cell r="G32">
            <v>232</v>
          </cell>
          <cell r="H32">
            <v>36748</v>
          </cell>
          <cell r="I32">
            <v>26245</v>
          </cell>
          <cell r="J32">
            <v>16724</v>
          </cell>
          <cell r="K32">
            <v>79717</v>
          </cell>
        </row>
        <row r="33">
          <cell r="A33" t="str">
            <v>anno 2004</v>
          </cell>
          <cell r="C33" t="str">
            <v>Maggio</v>
          </cell>
        </row>
        <row r="34">
          <cell r="A34" t="str">
            <v>Avanzamento Lineare</v>
          </cell>
          <cell r="C34" t="str">
            <v>Giugno</v>
          </cell>
        </row>
        <row r="35">
          <cell r="A35">
            <v>0.25</v>
          </cell>
          <cell r="C35" t="str">
            <v>Luglio</v>
          </cell>
        </row>
        <row r="36">
          <cell r="C36" t="str">
            <v>Agosto</v>
          </cell>
        </row>
        <row r="37">
          <cell r="A37" t="str">
            <v>Progressivo mese</v>
          </cell>
          <cell r="C37" t="str">
            <v>Settembre</v>
          </cell>
        </row>
        <row r="38">
          <cell r="A38">
            <v>0.15049649122807018</v>
          </cell>
          <cell r="C38" t="str">
            <v>Ottobre</v>
          </cell>
        </row>
        <row r="39">
          <cell r="C39" t="str">
            <v>Novembre</v>
          </cell>
        </row>
        <row r="40">
          <cell r="A40" t="str">
            <v>Budget (n.apparati)</v>
          </cell>
          <cell r="C40" t="str">
            <v>Dicembre</v>
          </cell>
        </row>
        <row r="41">
          <cell r="A41" t="str">
            <v>570.000</v>
          </cell>
        </row>
        <row r="42">
          <cell r="C42" t="str">
            <v>Totale</v>
          </cell>
          <cell r="D42">
            <v>41958</v>
          </cell>
          <cell r="E42">
            <v>76417</v>
          </cell>
          <cell r="F42">
            <v>2092</v>
          </cell>
          <cell r="G42">
            <v>2064</v>
          </cell>
          <cell r="H42">
            <v>122531</v>
          </cell>
          <cell r="I42">
            <v>120779</v>
          </cell>
          <cell r="J42">
            <v>65890</v>
          </cell>
          <cell r="K42">
            <v>309200</v>
          </cell>
        </row>
        <row r="45">
          <cell r="A45">
            <v>2004</v>
          </cell>
        </row>
        <row r="46">
          <cell r="A46" t="str">
            <v>Tlp Circolanti</v>
          </cell>
          <cell r="B46" t="str">
            <v>Gennaio</v>
          </cell>
          <cell r="C46" t="str">
            <v>Febbraio</v>
          </cell>
          <cell r="D46" t="str">
            <v>Marzo</v>
          </cell>
          <cell r="E46" t="str">
            <v>Aprile</v>
          </cell>
          <cell r="F46" t="str">
            <v>Maggio</v>
          </cell>
          <cell r="G46" t="str">
            <v>Giugno</v>
          </cell>
          <cell r="H46" t="str">
            <v>Luglio</v>
          </cell>
          <cell r="I46" t="str">
            <v>Agosto</v>
          </cell>
          <cell r="J46" t="str">
            <v>Settembre</v>
          </cell>
          <cell r="K46" t="str">
            <v>Ottobre</v>
          </cell>
          <cell r="L46" t="str">
            <v>Novembre</v>
          </cell>
          <cell r="M46" t="str">
            <v>Dicembre</v>
          </cell>
        </row>
        <row r="47">
          <cell r="A47" t="str">
            <v>Incre. Mensile</v>
          </cell>
          <cell r="B47">
            <v>27179</v>
          </cell>
          <cell r="C47">
            <v>27633</v>
          </cell>
          <cell r="D47">
            <v>30971</v>
          </cell>
        </row>
        <row r="48">
          <cell r="A48" t="str">
            <v>Tot. Cumulato</v>
          </cell>
          <cell r="B48">
            <v>3899986</v>
          </cell>
          <cell r="C48">
            <v>3927619</v>
          </cell>
          <cell r="D48">
            <v>3958590</v>
          </cell>
        </row>
        <row r="49">
          <cell r="A49" t="str">
            <v>TOTALE  MESE</v>
          </cell>
          <cell r="B49">
            <v>27179</v>
          </cell>
          <cell r="C49">
            <v>54812</v>
          </cell>
          <cell r="D49">
            <v>85783</v>
          </cell>
        </row>
        <row r="51">
          <cell r="E51" t="str">
            <v>Variazione</v>
          </cell>
          <cell r="F51">
            <v>-0.34060756068688797</v>
          </cell>
          <cell r="G51" t="str">
            <v>(rispetto progressivo anno 2003)</v>
          </cell>
        </row>
        <row r="52">
          <cell r="A52">
            <v>2003</v>
          </cell>
        </row>
        <row r="53">
          <cell r="A53" t="str">
            <v>Tlp Circolanti</v>
          </cell>
          <cell r="B53" t="str">
            <v>Gennaio</v>
          </cell>
          <cell r="C53" t="str">
            <v>Febbraio</v>
          </cell>
          <cell r="D53" t="str">
            <v>Marzo</v>
          </cell>
          <cell r="E53" t="str">
            <v>Aprile</v>
          </cell>
          <cell r="F53" t="str">
            <v>Maggio</v>
          </cell>
          <cell r="G53" t="str">
            <v>Giugno</v>
          </cell>
          <cell r="H53" t="str">
            <v>Luglio</v>
          </cell>
          <cell r="I53" t="str">
            <v>Agosto</v>
          </cell>
          <cell r="J53" t="str">
            <v>Settembre</v>
          </cell>
          <cell r="K53" t="str">
            <v>Ottobre</v>
          </cell>
          <cell r="L53" t="str">
            <v>Novembre</v>
          </cell>
          <cell r="M53" t="str">
            <v>Dicembre</v>
          </cell>
        </row>
        <row r="54">
          <cell r="A54" t="str">
            <v>Incre. Mensile</v>
          </cell>
          <cell r="B54">
            <v>45742</v>
          </cell>
          <cell r="C54">
            <v>38512</v>
          </cell>
          <cell r="D54">
            <v>45840</v>
          </cell>
          <cell r="E54">
            <v>42788</v>
          </cell>
          <cell r="F54">
            <v>46091</v>
          </cell>
          <cell r="G54">
            <v>48576</v>
          </cell>
          <cell r="H54">
            <v>107283</v>
          </cell>
          <cell r="I54">
            <v>77652</v>
          </cell>
          <cell r="J54">
            <v>57297</v>
          </cell>
          <cell r="K54">
            <v>39089</v>
          </cell>
          <cell r="L54">
            <v>28464</v>
          </cell>
          <cell r="M54">
            <v>25378</v>
          </cell>
        </row>
        <row r="55">
          <cell r="A55" t="str">
            <v>Tot. Cumulato</v>
          </cell>
          <cell r="B55">
            <v>3315837</v>
          </cell>
          <cell r="C55">
            <v>3354349</v>
          </cell>
          <cell r="D55">
            <v>3400189</v>
          </cell>
          <cell r="E55">
            <v>3442977</v>
          </cell>
          <cell r="F55">
            <v>3489068</v>
          </cell>
          <cell r="G55">
            <v>3537644</v>
          </cell>
          <cell r="H55">
            <v>3644927</v>
          </cell>
          <cell r="I55">
            <v>3722579</v>
          </cell>
          <cell r="J55">
            <v>3779876</v>
          </cell>
          <cell r="K55">
            <v>3818965</v>
          </cell>
          <cell r="L55">
            <v>3847429</v>
          </cell>
          <cell r="M55">
            <v>3872807</v>
          </cell>
        </row>
        <row r="56">
          <cell r="A56" t="str">
            <v>TOTALE  MESE</v>
          </cell>
          <cell r="B56">
            <v>45742</v>
          </cell>
          <cell r="C56">
            <v>84254</v>
          </cell>
          <cell r="D56">
            <v>130094</v>
          </cell>
          <cell r="E56">
            <v>172882</v>
          </cell>
          <cell r="F56">
            <v>218973</v>
          </cell>
          <cell r="G56">
            <v>267549</v>
          </cell>
          <cell r="H56">
            <v>374832</v>
          </cell>
          <cell r="I56">
            <v>452484</v>
          </cell>
          <cell r="J56">
            <v>509781</v>
          </cell>
          <cell r="K56">
            <v>548870</v>
          </cell>
          <cell r="L56">
            <v>577334</v>
          </cell>
          <cell r="M56">
            <v>602712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o 2004"/>
      <sheetName val="anno 2003"/>
      <sheetName val="anno 2002"/>
      <sheetName val="anno 2001"/>
      <sheetName val="grafico circolanti"/>
      <sheetName val="grafico cessati"/>
      <sheetName val="Foglio2"/>
      <sheetName val="Foglio1"/>
      <sheetName val=" immateriali"/>
    </sheetNames>
    <sheetDataSet>
      <sheetData sheetId="0" refreshError="1">
        <row r="26">
          <cell r="D26" t="str">
            <v>Incremento netto</v>
          </cell>
          <cell r="I26" t="str">
            <v>Cessati</v>
          </cell>
          <cell r="J26" t="str">
            <v>Sostituiti</v>
          </cell>
          <cell r="K26" t="str">
            <v>Totale Distribuito</v>
          </cell>
        </row>
        <row r="27">
          <cell r="D27" t="str">
            <v>Ordinari</v>
          </cell>
          <cell r="E27" t="str">
            <v>Family</v>
          </cell>
          <cell r="F27" t="str">
            <v>EuropPass</v>
          </cell>
          <cell r="G27" t="str">
            <v>Dip. + Spec.</v>
          </cell>
          <cell r="H27" t="str">
            <v>Totale</v>
          </cell>
        </row>
        <row r="29">
          <cell r="C29" t="str">
            <v>Gennaio</v>
          </cell>
          <cell r="D29">
            <v>9801</v>
          </cell>
          <cell r="E29">
            <v>16458</v>
          </cell>
          <cell r="F29">
            <v>708</v>
          </cell>
          <cell r="G29">
            <v>212</v>
          </cell>
          <cell r="H29">
            <v>27179</v>
          </cell>
          <cell r="I29">
            <v>31178</v>
          </cell>
          <cell r="J29">
            <v>15415</v>
          </cell>
          <cell r="K29">
            <v>73772</v>
          </cell>
        </row>
        <row r="30">
          <cell r="C30" t="str">
            <v>Febbraio</v>
          </cell>
          <cell r="D30">
            <v>9538</v>
          </cell>
          <cell r="E30">
            <v>16571</v>
          </cell>
          <cell r="F30">
            <v>404</v>
          </cell>
          <cell r="G30">
            <v>1120</v>
          </cell>
          <cell r="H30">
            <v>27633</v>
          </cell>
          <cell r="I30">
            <v>31922</v>
          </cell>
          <cell r="J30">
            <v>15397</v>
          </cell>
          <cell r="K30">
            <v>74952</v>
          </cell>
        </row>
        <row r="31">
          <cell r="C31" t="str">
            <v>Marzo</v>
          </cell>
          <cell r="D31">
            <v>12072</v>
          </cell>
          <cell r="E31">
            <v>17973</v>
          </cell>
          <cell r="F31">
            <v>426</v>
          </cell>
          <cell r="G31">
            <v>500</v>
          </cell>
          <cell r="H31">
            <v>30971</v>
          </cell>
          <cell r="I31">
            <v>31434</v>
          </cell>
          <cell r="J31">
            <v>18354</v>
          </cell>
          <cell r="K31">
            <v>80759</v>
          </cell>
        </row>
        <row r="32">
          <cell r="C32" t="str">
            <v>Aprile</v>
          </cell>
          <cell r="D32">
            <v>10547</v>
          </cell>
          <cell r="E32">
            <v>25415</v>
          </cell>
          <cell r="F32">
            <v>554</v>
          </cell>
          <cell r="G32">
            <v>232</v>
          </cell>
          <cell r="H32">
            <v>36748</v>
          </cell>
          <cell r="I32">
            <v>26245</v>
          </cell>
          <cell r="J32">
            <v>16724</v>
          </cell>
          <cell r="K32">
            <v>79717</v>
          </cell>
        </row>
        <row r="33">
          <cell r="A33" t="str">
            <v>anno 2004</v>
          </cell>
          <cell r="C33" t="str">
            <v>Maggio</v>
          </cell>
        </row>
        <row r="34">
          <cell r="A34" t="str">
            <v>Avanzamento Lineare</v>
          </cell>
          <cell r="C34" t="str">
            <v>Giugno</v>
          </cell>
        </row>
        <row r="35">
          <cell r="A35">
            <v>0.25</v>
          </cell>
          <cell r="C35" t="str">
            <v>Luglio</v>
          </cell>
        </row>
        <row r="36">
          <cell r="C36" t="str">
            <v>Agosto</v>
          </cell>
        </row>
        <row r="37">
          <cell r="A37" t="str">
            <v>Progressivo mese</v>
          </cell>
          <cell r="C37" t="str">
            <v>Settembre</v>
          </cell>
        </row>
        <row r="38">
          <cell r="A38">
            <v>0.15049649122807018</v>
          </cell>
          <cell r="C38" t="str">
            <v>Ottobre</v>
          </cell>
        </row>
        <row r="39">
          <cell r="C39" t="str">
            <v>Novembre</v>
          </cell>
        </row>
        <row r="40">
          <cell r="A40" t="str">
            <v>Budget (n.apparati)</v>
          </cell>
          <cell r="C40" t="str">
            <v>Dicembre</v>
          </cell>
        </row>
        <row r="41">
          <cell r="A41" t="str">
            <v>570.000</v>
          </cell>
        </row>
        <row r="42">
          <cell r="C42" t="str">
            <v>Totale</v>
          </cell>
          <cell r="D42">
            <v>31411</v>
          </cell>
          <cell r="E42">
            <v>51002</v>
          </cell>
          <cell r="F42">
            <v>1538</v>
          </cell>
          <cell r="G42">
            <v>1832</v>
          </cell>
          <cell r="H42">
            <v>85783</v>
          </cell>
          <cell r="I42">
            <v>94534</v>
          </cell>
          <cell r="J42">
            <v>49166</v>
          </cell>
          <cell r="K42">
            <v>229483</v>
          </cell>
        </row>
        <row r="45">
          <cell r="A45">
            <v>2004</v>
          </cell>
        </row>
        <row r="46">
          <cell r="A46" t="str">
            <v>Tlp Circolanti</v>
          </cell>
          <cell r="B46" t="str">
            <v>Gennaio</v>
          </cell>
          <cell r="C46" t="str">
            <v>Febbraio</v>
          </cell>
          <cell r="D46" t="str">
            <v>Marzo</v>
          </cell>
          <cell r="E46" t="str">
            <v>Aprile</v>
          </cell>
          <cell r="F46" t="str">
            <v>Maggio</v>
          </cell>
          <cell r="G46" t="str">
            <v>Giugno</v>
          </cell>
          <cell r="H46" t="str">
            <v>Luglio</v>
          </cell>
          <cell r="I46" t="str">
            <v>Agosto</v>
          </cell>
          <cell r="J46" t="str">
            <v>Settembre</v>
          </cell>
          <cell r="K46" t="str">
            <v>Ottobre</v>
          </cell>
          <cell r="L46" t="str">
            <v>Novembre</v>
          </cell>
          <cell r="M46" t="str">
            <v>Dicembre</v>
          </cell>
        </row>
        <row r="47">
          <cell r="A47" t="str">
            <v>Incre. Mensile</v>
          </cell>
          <cell r="B47">
            <v>27179</v>
          </cell>
          <cell r="C47">
            <v>27633</v>
          </cell>
          <cell r="D47">
            <v>30971</v>
          </cell>
        </row>
        <row r="48">
          <cell r="A48" t="str">
            <v>Tot. Cumulato</v>
          </cell>
          <cell r="B48">
            <v>3899986</v>
          </cell>
          <cell r="C48">
            <v>3927619</v>
          </cell>
          <cell r="D48">
            <v>3958590</v>
          </cell>
        </row>
        <row r="49">
          <cell r="A49" t="str">
            <v>TOTALE  MESE</v>
          </cell>
          <cell r="B49">
            <v>27179</v>
          </cell>
          <cell r="C49">
            <v>54812</v>
          </cell>
          <cell r="D49">
            <v>85783</v>
          </cell>
        </row>
        <row r="51">
          <cell r="E51" t="str">
            <v>Variazione</v>
          </cell>
          <cell r="F51">
            <v>-0.34060756068688797</v>
          </cell>
          <cell r="G51" t="str">
            <v>(rispetto progressivo anno 2003)</v>
          </cell>
        </row>
        <row r="52">
          <cell r="A52">
            <v>2003</v>
          </cell>
        </row>
        <row r="53">
          <cell r="A53" t="str">
            <v>Tlp Circolanti</v>
          </cell>
          <cell r="B53" t="str">
            <v>Gennaio</v>
          </cell>
          <cell r="C53" t="str">
            <v>Febbraio</v>
          </cell>
          <cell r="D53" t="str">
            <v>Marzo</v>
          </cell>
          <cell r="E53" t="str">
            <v>Aprile</v>
          </cell>
          <cell r="F53" t="str">
            <v>Maggio</v>
          </cell>
          <cell r="G53" t="str">
            <v>Giugno</v>
          </cell>
          <cell r="H53" t="str">
            <v>Luglio</v>
          </cell>
          <cell r="I53" t="str">
            <v>Agosto</v>
          </cell>
          <cell r="J53" t="str">
            <v>Settembre</v>
          </cell>
          <cell r="K53" t="str">
            <v>Ottobre</v>
          </cell>
          <cell r="L53" t="str">
            <v>Novembre</v>
          </cell>
          <cell r="M53" t="str">
            <v>Dicembre</v>
          </cell>
        </row>
        <row r="54">
          <cell r="A54" t="str">
            <v>Incre. Mensile</v>
          </cell>
          <cell r="B54">
            <v>45742</v>
          </cell>
          <cell r="C54">
            <v>38512</v>
          </cell>
          <cell r="D54">
            <v>45840</v>
          </cell>
          <cell r="E54">
            <v>42788</v>
          </cell>
          <cell r="F54">
            <v>46091</v>
          </cell>
          <cell r="G54">
            <v>48576</v>
          </cell>
          <cell r="H54">
            <v>107283</v>
          </cell>
          <cell r="I54">
            <v>77652</v>
          </cell>
          <cell r="J54">
            <v>57297</v>
          </cell>
          <cell r="K54">
            <v>39089</v>
          </cell>
          <cell r="L54">
            <v>28464</v>
          </cell>
          <cell r="M54">
            <v>25378</v>
          </cell>
        </row>
        <row r="55">
          <cell r="A55" t="str">
            <v>Tot. Cumulato</v>
          </cell>
          <cell r="B55">
            <v>3315837</v>
          </cell>
          <cell r="C55">
            <v>3354349</v>
          </cell>
          <cell r="D55">
            <v>3400189</v>
          </cell>
          <cell r="E55">
            <v>3442977</v>
          </cell>
          <cell r="F55">
            <v>3489068</v>
          </cell>
          <cell r="G55">
            <v>3537644</v>
          </cell>
          <cell r="H55">
            <v>3644927</v>
          </cell>
          <cell r="I55">
            <v>3722579</v>
          </cell>
          <cell r="J55">
            <v>3779876</v>
          </cell>
          <cell r="K55">
            <v>3818965</v>
          </cell>
          <cell r="L55">
            <v>3847429</v>
          </cell>
          <cell r="M55">
            <v>3872807</v>
          </cell>
        </row>
        <row r="56">
          <cell r="A56" t="str">
            <v>TOTALE  MESE</v>
          </cell>
          <cell r="B56">
            <v>45742</v>
          </cell>
          <cell r="C56">
            <v>84254</v>
          </cell>
          <cell r="D56">
            <v>130094</v>
          </cell>
          <cell r="E56">
            <v>172882</v>
          </cell>
          <cell r="F56">
            <v>218973</v>
          </cell>
          <cell r="G56">
            <v>267549</v>
          </cell>
          <cell r="H56">
            <v>374832</v>
          </cell>
          <cell r="I56">
            <v>452484</v>
          </cell>
          <cell r="J56">
            <v>509781</v>
          </cell>
          <cell r="K56">
            <v>548870</v>
          </cell>
          <cell r="L56">
            <v>577334</v>
          </cell>
          <cell r="M56">
            <v>602712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ivo"/>
      <sheetName val="passivo"/>
      <sheetName val="conto econ."/>
      <sheetName val="Controlli"/>
      <sheetName val="euro"/>
      <sheetName val="ragno imp IVAA"/>
      <sheetName val="GDT_0001_Mq"/>
      <sheetName val="ago"/>
      <sheetName val="calcRF"/>
      <sheetName val="P_ECOFIN ESEMPIO"/>
      <sheetName val="anno 2004"/>
    </sheetNames>
    <sheetDataSet>
      <sheetData sheetId="0">
        <row r="7">
          <cell r="D7" t="str">
            <v>PASSIVO</v>
          </cell>
        </row>
      </sheetData>
      <sheetData sheetId="1" refreshError="1">
        <row r="7">
          <cell r="D7" t="str">
            <v>PASSIVO</v>
          </cell>
          <cell r="J7">
            <v>38352</v>
          </cell>
          <cell r="N7">
            <v>37986</v>
          </cell>
        </row>
        <row r="10">
          <cell r="D10" t="str">
            <v>PATRIMONIO NETTO</v>
          </cell>
        </row>
        <row r="12">
          <cell r="E12" t="str">
            <v>CAPITALE</v>
          </cell>
          <cell r="L12">
            <v>615527</v>
          </cell>
          <cell r="P12">
            <v>615527</v>
          </cell>
        </row>
        <row r="14">
          <cell r="E14" t="str">
            <v>RISERVA DA SOVRAPREZZO AZIONI</v>
          </cell>
          <cell r="L14">
            <v>66067</v>
          </cell>
          <cell r="P14">
            <v>66067</v>
          </cell>
        </row>
        <row r="16">
          <cell r="E16" t="str">
            <v>RISERVA LEGALE</v>
          </cell>
          <cell r="L16">
            <v>123106</v>
          </cell>
          <cell r="P16">
            <v>123106</v>
          </cell>
        </row>
        <row r="18">
          <cell r="E18" t="str">
            <v>ALTRE RISERVE</v>
          </cell>
        </row>
        <row r="19">
          <cell r="E19" t="str">
            <v>Riserva straordinaria</v>
          </cell>
          <cell r="L19">
            <v>4</v>
          </cell>
        </row>
        <row r="21">
          <cell r="E21" t="str">
            <v>UTILE PORTATO A NUOVO</v>
          </cell>
          <cell r="L21">
            <v>0</v>
          </cell>
        </row>
        <row r="23">
          <cell r="E23" t="str">
            <v>UTILE DELL' ESERCIZIO</v>
          </cell>
          <cell r="L23">
            <v>220245</v>
          </cell>
          <cell r="P23">
            <v>146468</v>
          </cell>
        </row>
        <row r="25">
          <cell r="E25" t="str">
            <v>Totale Patrimonio Netto</v>
          </cell>
          <cell r="L25">
            <v>1024949</v>
          </cell>
          <cell r="P25">
            <v>951168</v>
          </cell>
        </row>
        <row r="27">
          <cell r="D27" t="str">
            <v>FONDI PER RISCHI ED ONERI</v>
          </cell>
        </row>
        <row r="28">
          <cell r="E28" t="str">
            <v>Per imposte, anche differite</v>
          </cell>
          <cell r="K28">
            <v>56378</v>
          </cell>
          <cell r="O28">
            <v>0</v>
          </cell>
        </row>
        <row r="29">
          <cell r="E29" t="str">
            <v>Altri:</v>
          </cell>
        </row>
        <row r="30">
          <cell r="F30" t="str">
            <v>fondo spese ripristino e sostituz. beni grat. devolvibili</v>
          </cell>
          <cell r="J30">
            <v>1256442</v>
          </cell>
          <cell r="N30">
            <v>1105442</v>
          </cell>
        </row>
        <row r="31">
          <cell r="F31" t="str">
            <v xml:space="preserve">fondo per contenziosi </v>
          </cell>
          <cell r="J31">
            <v>74675</v>
          </cell>
          <cell r="N31">
            <v>41675</v>
          </cell>
        </row>
        <row r="32">
          <cell r="F32" t="str">
            <v>fondo per oneri diversi</v>
          </cell>
          <cell r="J32">
            <v>8000</v>
          </cell>
          <cell r="K32">
            <v>1339117</v>
          </cell>
          <cell r="L32">
            <v>1395495</v>
          </cell>
          <cell r="N32">
            <v>0</v>
          </cell>
          <cell r="O32">
            <v>1147117</v>
          </cell>
          <cell r="P32">
            <v>1147117</v>
          </cell>
        </row>
        <row r="34">
          <cell r="D34" t="str">
            <v>TRATTAMENTO DI FINE RAPPORTO</v>
          </cell>
        </row>
        <row r="35">
          <cell r="D35" t="str">
            <v>DI LAVORO SUBORDINATO</v>
          </cell>
          <cell r="L35">
            <v>147340</v>
          </cell>
          <cell r="P35">
            <v>140528</v>
          </cell>
        </row>
        <row r="38">
          <cell r="D38" t="str">
            <v>DEBITI</v>
          </cell>
        </row>
        <row r="39">
          <cell r="I39" t="str">
            <v>(**)</v>
          </cell>
          <cell r="M39" t="str">
            <v>(**)</v>
          </cell>
        </row>
        <row r="41">
          <cell r="E41" t="str">
            <v>Obbligazioni</v>
          </cell>
          <cell r="I41">
            <v>0</v>
          </cell>
          <cell r="K41">
            <v>0</v>
          </cell>
          <cell r="M41">
            <v>0</v>
          </cell>
          <cell r="O41">
            <v>25823</v>
          </cell>
        </row>
        <row r="42">
          <cell r="E42" t="str">
            <v>Debiti verso soci per finanziamenti</v>
          </cell>
          <cell r="I42">
            <v>7300000</v>
          </cell>
          <cell r="K42">
            <v>7300000</v>
          </cell>
          <cell r="M42">
            <v>6500000</v>
          </cell>
          <cell r="O42">
            <v>6500000</v>
          </cell>
        </row>
        <row r="43">
          <cell r="E43" t="str">
            <v>Debiti verso banche:</v>
          </cell>
        </row>
        <row r="44">
          <cell r="F44" t="str">
            <v>a medio-lungo termine</v>
          </cell>
          <cell r="I44">
            <v>838404</v>
          </cell>
          <cell r="J44">
            <v>934412</v>
          </cell>
          <cell r="M44">
            <v>934412</v>
          </cell>
          <cell r="N44">
            <v>1034046</v>
          </cell>
        </row>
        <row r="45">
          <cell r="F45" t="str">
            <v>a breve termine</v>
          </cell>
          <cell r="J45">
            <v>23638</v>
          </cell>
          <cell r="K45">
            <v>958050</v>
          </cell>
          <cell r="N45">
            <v>235812</v>
          </cell>
          <cell r="O45">
            <v>1269858</v>
          </cell>
        </row>
        <row r="47">
          <cell r="E47" t="str">
            <v>Acconti</v>
          </cell>
          <cell r="K47">
            <v>82828</v>
          </cell>
          <cell r="O47">
            <v>82828</v>
          </cell>
        </row>
        <row r="48">
          <cell r="E48" t="str">
            <v>Debiti verso fornitori</v>
          </cell>
          <cell r="I48">
            <v>5350</v>
          </cell>
          <cell r="K48">
            <v>262311</v>
          </cell>
          <cell r="M48">
            <v>4688</v>
          </cell>
          <cell r="O48">
            <v>200652</v>
          </cell>
        </row>
        <row r="49">
          <cell r="E49" t="str">
            <v>Debiti verso imprese controllate</v>
          </cell>
          <cell r="I49">
            <v>29684</v>
          </cell>
          <cell r="K49">
            <v>243462</v>
          </cell>
          <cell r="M49">
            <v>3011</v>
          </cell>
          <cell r="O49">
            <v>209003</v>
          </cell>
        </row>
        <row r="50">
          <cell r="E50" t="str">
            <v>Debiti verso imprese collegate</v>
          </cell>
          <cell r="K50">
            <v>2077</v>
          </cell>
          <cell r="O50">
            <v>23405</v>
          </cell>
        </row>
        <row r="51">
          <cell r="E51" t="str">
            <v>Debiti verso controllanti</v>
          </cell>
          <cell r="I51">
            <v>26824</v>
          </cell>
          <cell r="K51">
            <v>347349</v>
          </cell>
          <cell r="M51">
            <v>0</v>
          </cell>
          <cell r="O51">
            <v>883279</v>
          </cell>
        </row>
        <row r="52">
          <cell r="E52" t="str">
            <v>Debiti tributari:</v>
          </cell>
        </row>
        <row r="53">
          <cell r="F53" t="str">
            <v>saldo imposte sul reddito dell'esercizio</v>
          </cell>
          <cell r="J53">
            <v>30497</v>
          </cell>
          <cell r="N53">
            <v>203244</v>
          </cell>
        </row>
        <row r="54">
          <cell r="F54" t="str">
            <v>altre imposte</v>
          </cell>
          <cell r="J54">
            <v>37073</v>
          </cell>
          <cell r="K54">
            <v>67570</v>
          </cell>
          <cell r="N54">
            <v>70060</v>
          </cell>
          <cell r="O54">
            <v>273304</v>
          </cell>
        </row>
        <row r="56">
          <cell r="E56" t="str">
            <v>Debiti verso istituti di previdenza</v>
          </cell>
        </row>
        <row r="57">
          <cell r="E57" t="str">
            <v>e di sicurezza sociale</v>
          </cell>
          <cell r="K57">
            <v>14824</v>
          </cell>
          <cell r="O57">
            <v>12350</v>
          </cell>
        </row>
        <row r="58">
          <cell r="E58" t="str">
            <v>Altri debiti</v>
          </cell>
          <cell r="I58">
            <v>328690</v>
          </cell>
          <cell r="K58">
            <v>855573</v>
          </cell>
          <cell r="L58">
            <v>10134044</v>
          </cell>
          <cell r="M58">
            <v>288545</v>
          </cell>
          <cell r="O58">
            <v>755208</v>
          </cell>
          <cell r="P58">
            <v>10235710</v>
          </cell>
        </row>
        <row r="60">
          <cell r="I60">
            <v>8528952</v>
          </cell>
          <cell r="M60">
            <v>7730656</v>
          </cell>
        </row>
        <row r="63">
          <cell r="D63" t="str">
            <v>RATEI E RISCONTI</v>
          </cell>
          <cell r="L63">
            <v>205137</v>
          </cell>
          <cell r="P63">
            <v>73914</v>
          </cell>
        </row>
        <row r="65">
          <cell r="D65" t="str">
            <v>TOTALE PASSIVO</v>
          </cell>
          <cell r="L65">
            <v>12906965</v>
          </cell>
          <cell r="P65">
            <v>12548437</v>
          </cell>
        </row>
        <row r="69">
          <cell r="D69" t="str">
            <v>CONTI D'ORDINE</v>
          </cell>
        </row>
        <row r="71">
          <cell r="E71" t="str">
            <v>Garanzie personali prestate:</v>
          </cell>
        </row>
        <row r="72">
          <cell r="F72" t="str">
            <v>Fidejussioni:</v>
          </cell>
        </row>
        <row r="73">
          <cell r="F73" t="str">
            <v>a favore di imprese controllate</v>
          </cell>
          <cell r="K73">
            <v>330</v>
          </cell>
          <cell r="O73">
            <v>5564</v>
          </cell>
        </row>
        <row r="74">
          <cell r="F74" t="str">
            <v>a favore di imprese collegate</v>
          </cell>
          <cell r="K74">
            <v>0</v>
          </cell>
          <cell r="O74">
            <v>8013</v>
          </cell>
        </row>
        <row r="75">
          <cell r="F75" t="str">
            <v>a favore di altri</v>
          </cell>
          <cell r="K75">
            <v>76363</v>
          </cell>
          <cell r="L75">
            <v>76693</v>
          </cell>
          <cell r="O75">
            <v>78303</v>
          </cell>
          <cell r="P75">
            <v>91880</v>
          </cell>
        </row>
        <row r="77">
          <cell r="E77" t="str">
            <v xml:space="preserve">Impegni di acquisto </v>
          </cell>
          <cell r="L77">
            <v>2086709</v>
          </cell>
          <cell r="P77">
            <v>1619241</v>
          </cell>
        </row>
        <row r="79">
          <cell r="E79" t="str">
            <v>Altri conti d'ordine</v>
          </cell>
          <cell r="L79">
            <v>796727</v>
          </cell>
          <cell r="P79">
            <v>438033</v>
          </cell>
        </row>
        <row r="81">
          <cell r="E81" t="str">
            <v>TOTALE</v>
          </cell>
          <cell r="L81">
            <v>2960129</v>
          </cell>
          <cell r="P81">
            <v>2149154</v>
          </cell>
        </row>
        <row r="84">
          <cell r="D84" t="str">
            <v>**</v>
          </cell>
          <cell r="E84" t="str">
            <v>Importi esigibili oltre l'esercizio successivo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g. 2003"/>
      <sheetName val="Riepilo Costi Ricavi"/>
      <sheetName val="Conto Economico"/>
      <sheetName val="Grafici "/>
      <sheetName val="Scorte TBA 2002"/>
      <sheetName val="Fabbisogno Tlp 2002"/>
      <sheetName val="Nota Cons. 11-05 Tba"/>
      <sheetName val="Nota Cons. 12-09 Tba "/>
      <sheetName val="anno 2004"/>
      <sheetName val="Tab.Costi III rip.bdg"/>
      <sheetName val="passivo"/>
      <sheetName val="Budget MSP 2003-2006 MOD"/>
      <sheetName val=""/>
      <sheetName val="P_ECOFIN ESEMPIO"/>
      <sheetName val="Elenchi"/>
      <sheetName val="Bdg__2003"/>
      <sheetName val="Riepilo_Costi_Ricavi"/>
      <sheetName val="Conto_Economico"/>
      <sheetName val="Grafici_"/>
      <sheetName val="Scorte_TBA_2002"/>
      <sheetName val="Fabbisogno_Tlp_2002"/>
      <sheetName val="Nota_Cons__11-05_Tba"/>
      <sheetName val="Nota_Cons__12-09_Tba_"/>
      <sheetName val="anno_2004"/>
      <sheetName val="Tab_Costi_III_rip_bdg"/>
      <sheetName val="Budget_MSP_2003-2006_MOD"/>
      <sheetName val="P_ECOFIN_ESEMPIO"/>
      <sheetName val="db"/>
      <sheetName val="ago"/>
      <sheetName val="Bdg__20031"/>
      <sheetName val="Riepilo_Costi_Ricavi1"/>
      <sheetName val="Conto_Economico1"/>
      <sheetName val="Grafici_1"/>
      <sheetName val="Scorte_TBA_20021"/>
      <sheetName val="Fabbisogno_Tlp_20021"/>
      <sheetName val="Nota_Cons__11-05_Tba1"/>
      <sheetName val="Nota_Cons__12-09_Tba_1"/>
      <sheetName val="anno_20041"/>
      <sheetName val="Tab_Costi_III_rip_bdg1"/>
      <sheetName val="Budget_MSP_2003-2006_MOD1"/>
      <sheetName val="P_ECOFIN_ESEMPIO1"/>
      <sheetName val="Bdg__20032"/>
      <sheetName val="Riepilo_Costi_Ricavi2"/>
      <sheetName val="Conto_Economico2"/>
      <sheetName val="Grafici_2"/>
      <sheetName val="Scorte_TBA_20022"/>
      <sheetName val="Fabbisogno_Tlp_20022"/>
      <sheetName val="Nota_Cons__11-05_Tba2"/>
      <sheetName val="Nota_Cons__12-09_Tba_2"/>
      <sheetName val="Tab_Costi_III_rip_bdg2"/>
      <sheetName val="anno_20042"/>
      <sheetName val="Budget_MSP_2003-2006_MOD2"/>
      <sheetName val="P_ECOFIN_ESEMPIO2"/>
      <sheetName val="Profile"/>
      <sheetName val="Res &amp; Prod"/>
      <sheetName val="Bdg__20033"/>
      <sheetName val="Riepilo_Costi_Ricavi3"/>
      <sheetName val="Conto_Economico3"/>
      <sheetName val="Grafici_3"/>
      <sheetName val="Scorte_TBA_20023"/>
      <sheetName val="Fabbisogno_Tlp_20023"/>
      <sheetName val="Nota_Cons__11-05_Tba3"/>
      <sheetName val="Nota_Cons__12-09_Tba_3"/>
      <sheetName val="anno_20043"/>
      <sheetName val="Tab_Costi_III_rip_bdg3"/>
      <sheetName val="Budget_MSP_2003-2006_MOD3"/>
      <sheetName val="P_ECOFIN_ESEMPIO3"/>
      <sheetName val="Res_&amp;_Prod"/>
    </sheetNames>
    <sheetDataSet>
      <sheetData sheetId="0" refreshError="1">
        <row r="2">
          <cell r="A2" t="str">
            <v>Budget 2003</v>
          </cell>
        </row>
        <row r="262">
          <cell r="A262" t="str">
            <v>COSTI MENSILIZZATI</v>
          </cell>
        </row>
        <row r="263">
          <cell r="D263" t="str">
            <v>GEN</v>
          </cell>
          <cell r="E263" t="str">
            <v>FEB</v>
          </cell>
          <cell r="F263" t="str">
            <v>MAR</v>
          </cell>
          <cell r="G263" t="str">
            <v>APR</v>
          </cell>
          <cell r="H263" t="str">
            <v>MAG</v>
          </cell>
          <cell r="I263" t="str">
            <v>GIU</v>
          </cell>
          <cell r="J263" t="str">
            <v>LUG</v>
          </cell>
          <cell r="K263" t="str">
            <v>AGO</v>
          </cell>
          <cell r="L263" t="str">
            <v>SET</v>
          </cell>
          <cell r="M263" t="str">
            <v>OTT</v>
          </cell>
          <cell r="N263" t="str">
            <v>NOV</v>
          </cell>
          <cell r="O263" t="str">
            <v>DIC</v>
          </cell>
          <cell r="P263" t="str">
            <v>TOTALE</v>
          </cell>
        </row>
        <row r="265">
          <cell r="B265" t="str">
            <v>Viacard di c/c:</v>
          </cell>
          <cell r="D265">
            <v>185.06626819510055</v>
          </cell>
          <cell r="E265">
            <v>185.06626819510055</v>
          </cell>
          <cell r="F265">
            <v>185.06626819510055</v>
          </cell>
          <cell r="G265">
            <v>185.06626819510055</v>
          </cell>
          <cell r="H265">
            <v>185.06626819510055</v>
          </cell>
          <cell r="I265">
            <v>185.06626819510055</v>
          </cell>
          <cell r="J265">
            <v>185.06626819510055</v>
          </cell>
          <cell r="K265">
            <v>185.06626819510055</v>
          </cell>
          <cell r="L265">
            <v>185.06626819510055</v>
          </cell>
          <cell r="M265">
            <v>189.06626819510055</v>
          </cell>
          <cell r="N265">
            <v>189.06626819510055</v>
          </cell>
          <cell r="O265">
            <v>189.06626819510055</v>
          </cell>
          <cell r="P265">
            <v>2232.7952183412067</v>
          </cell>
        </row>
        <row r="266">
          <cell r="B266" t="str">
            <v>Commercializzazione</v>
          </cell>
          <cell r="D266">
            <v>185.06626819510055</v>
          </cell>
          <cell r="E266">
            <v>185.06626819510055</v>
          </cell>
          <cell r="F266">
            <v>185.06626819510055</v>
          </cell>
          <cell r="G266">
            <v>185.06626819510055</v>
          </cell>
          <cell r="H266">
            <v>185.06626819510055</v>
          </cell>
          <cell r="I266">
            <v>185.06626819510055</v>
          </cell>
          <cell r="J266">
            <v>185.06626819510055</v>
          </cell>
          <cell r="K266">
            <v>185.06626819510055</v>
          </cell>
          <cell r="L266">
            <v>185.06626819510055</v>
          </cell>
          <cell r="M266">
            <v>189.06626819510055</v>
          </cell>
          <cell r="N266">
            <v>189.06626819510055</v>
          </cell>
          <cell r="O266">
            <v>189.06626819510055</v>
          </cell>
          <cell r="P266">
            <v>2232.7952183412067</v>
          </cell>
        </row>
        <row r="267">
          <cell r="B267" t="str">
            <v>Mailing Conversione Tessere Viacard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9">
          <cell r="B269" t="str">
            <v>Viacard Plus</v>
          </cell>
          <cell r="D269">
            <v>62.231079103658068</v>
          </cell>
          <cell r="E269">
            <v>62.231079103658068</v>
          </cell>
          <cell r="F269">
            <v>62.231079103658068</v>
          </cell>
          <cell r="G269">
            <v>62.231079103658068</v>
          </cell>
          <cell r="H269">
            <v>62.231079103658068</v>
          </cell>
          <cell r="I269">
            <v>62.231079103658068</v>
          </cell>
          <cell r="J269">
            <v>62.231079103658068</v>
          </cell>
          <cell r="K269">
            <v>62.231079103658068</v>
          </cell>
          <cell r="L269">
            <v>62.231079103658068</v>
          </cell>
          <cell r="M269">
            <v>62.231079103658068</v>
          </cell>
          <cell r="N269">
            <v>114.23107910365806</v>
          </cell>
          <cell r="O269">
            <v>62.231079103658068</v>
          </cell>
          <cell r="P269">
            <v>798.77294924389696</v>
          </cell>
        </row>
        <row r="270">
          <cell r="B270" t="str">
            <v>Commercializzazione</v>
          </cell>
          <cell r="D270">
            <v>62.231079103658068</v>
          </cell>
          <cell r="E270">
            <v>62.231079103658068</v>
          </cell>
          <cell r="F270">
            <v>62.231079103658068</v>
          </cell>
          <cell r="G270">
            <v>62.231079103658068</v>
          </cell>
          <cell r="H270">
            <v>62.231079103658068</v>
          </cell>
          <cell r="I270">
            <v>62.231079103658068</v>
          </cell>
          <cell r="J270">
            <v>62.231079103658068</v>
          </cell>
          <cell r="K270">
            <v>62.231079103658068</v>
          </cell>
          <cell r="L270">
            <v>62.231079103658068</v>
          </cell>
          <cell r="M270">
            <v>62.231079103658068</v>
          </cell>
          <cell r="N270">
            <v>62.231079103658068</v>
          </cell>
          <cell r="O270">
            <v>62.231079103658068</v>
          </cell>
          <cell r="P270">
            <v>746.77294924389696</v>
          </cell>
        </row>
        <row r="271">
          <cell r="B271" t="str">
            <v>Mailing Dismissione Plus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52</v>
          </cell>
          <cell r="O271">
            <v>0</v>
          </cell>
          <cell r="P271">
            <v>52</v>
          </cell>
        </row>
        <row r="273">
          <cell r="B273" t="str">
            <v>Viacard Scalare</v>
          </cell>
          <cell r="D273">
            <v>141</v>
          </cell>
          <cell r="E273">
            <v>141</v>
          </cell>
          <cell r="F273">
            <v>141</v>
          </cell>
          <cell r="G273">
            <v>141</v>
          </cell>
          <cell r="H273">
            <v>141</v>
          </cell>
          <cell r="I273">
            <v>141</v>
          </cell>
          <cell r="J273">
            <v>149</v>
          </cell>
          <cell r="K273">
            <v>141</v>
          </cell>
          <cell r="L273">
            <v>141</v>
          </cell>
          <cell r="M273">
            <v>141</v>
          </cell>
          <cell r="N273">
            <v>141</v>
          </cell>
          <cell r="O273">
            <v>141</v>
          </cell>
          <cell r="P273">
            <v>1700</v>
          </cell>
        </row>
        <row r="274">
          <cell r="B274" t="str">
            <v>Commercializzazione</v>
          </cell>
          <cell r="D274">
            <v>141</v>
          </cell>
          <cell r="E274">
            <v>141</v>
          </cell>
          <cell r="F274">
            <v>141</v>
          </cell>
          <cell r="G274">
            <v>141</v>
          </cell>
          <cell r="H274">
            <v>141</v>
          </cell>
          <cell r="I274">
            <v>141</v>
          </cell>
          <cell r="J274">
            <v>149</v>
          </cell>
          <cell r="K274">
            <v>141</v>
          </cell>
          <cell r="L274">
            <v>141</v>
          </cell>
          <cell r="M274">
            <v>141</v>
          </cell>
          <cell r="N274">
            <v>141</v>
          </cell>
          <cell r="O274">
            <v>141</v>
          </cell>
          <cell r="P274">
            <v>1700</v>
          </cell>
        </row>
        <row r="276">
          <cell r="B276" t="str">
            <v>Europ Pass</v>
          </cell>
          <cell r="D276">
            <v>10</v>
          </cell>
          <cell r="E276">
            <v>10</v>
          </cell>
          <cell r="F276">
            <v>10</v>
          </cell>
          <cell r="G276">
            <v>20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50</v>
          </cell>
        </row>
        <row r="277">
          <cell r="B277" t="str">
            <v xml:space="preserve">Direct  - Co Marketing </v>
          </cell>
          <cell r="D277">
            <v>10</v>
          </cell>
          <cell r="E277">
            <v>10</v>
          </cell>
          <cell r="F277">
            <v>10</v>
          </cell>
          <cell r="G277">
            <v>20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50</v>
          </cell>
        </row>
        <row r="279">
          <cell r="B279" t="str">
            <v>Telepass Business</v>
          </cell>
          <cell r="D279">
            <v>0</v>
          </cell>
          <cell r="E279">
            <v>0</v>
          </cell>
          <cell r="F279">
            <v>120</v>
          </cell>
          <cell r="G279">
            <v>80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200</v>
          </cell>
        </row>
        <row r="280">
          <cell r="B280" t="str">
            <v>Direct  - Co Marketing</v>
          </cell>
          <cell r="D280">
            <v>0</v>
          </cell>
          <cell r="E280">
            <v>0</v>
          </cell>
          <cell r="F280">
            <v>120</v>
          </cell>
          <cell r="G280">
            <v>80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200</v>
          </cell>
        </row>
        <row r="282">
          <cell r="B282" t="str">
            <v>Telepass Family</v>
          </cell>
          <cell r="D282">
            <v>432.98630000000003</v>
          </cell>
          <cell r="E282">
            <v>443.69539090909092</v>
          </cell>
          <cell r="F282">
            <v>456.0953909090909</v>
          </cell>
          <cell r="G282">
            <v>471.5953909090909</v>
          </cell>
          <cell r="H282">
            <v>489.0328909090909</v>
          </cell>
          <cell r="I282">
            <v>507.63289090909092</v>
          </cell>
          <cell r="J282">
            <v>538.63289090909097</v>
          </cell>
          <cell r="K282">
            <v>569.63289090909097</v>
          </cell>
          <cell r="L282">
            <v>593.65789090909095</v>
          </cell>
          <cell r="M282">
            <v>630.857890909091</v>
          </cell>
          <cell r="N282">
            <v>680.45789090909102</v>
          </cell>
          <cell r="O282">
            <v>757.95789090909102</v>
          </cell>
          <cell r="P282">
            <v>6572.2356</v>
          </cell>
        </row>
        <row r="283">
          <cell r="B283" t="str">
            <v>Commercializzazione family normale</v>
          </cell>
          <cell r="D283">
            <v>432.98630000000003</v>
          </cell>
          <cell r="E283">
            <v>443.69539090909092</v>
          </cell>
          <cell r="F283">
            <v>456.0953909090909</v>
          </cell>
          <cell r="G283">
            <v>471.5953909090909</v>
          </cell>
          <cell r="H283">
            <v>489.0328909090909</v>
          </cell>
          <cell r="I283">
            <v>507.63289090909092</v>
          </cell>
          <cell r="J283">
            <v>538.63289090909097</v>
          </cell>
          <cell r="K283">
            <v>569.63289090909097</v>
          </cell>
          <cell r="L283">
            <v>593.65789090909095</v>
          </cell>
          <cell r="M283">
            <v>630.857890909091</v>
          </cell>
          <cell r="N283">
            <v>680.45789090909102</v>
          </cell>
          <cell r="O283">
            <v>757.95789090909102</v>
          </cell>
          <cell r="P283">
            <v>6572.2356</v>
          </cell>
        </row>
        <row r="284">
          <cell r="B284" t="str">
            <v>comm. Fly carte di credito (1,8%)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</row>
        <row r="285">
          <cell r="B285" t="str">
            <v>comm. Tlp scalare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7">
          <cell r="B287" t="str">
            <v>Direct-Co Mkt Tlp Family</v>
          </cell>
          <cell r="D287">
            <v>35</v>
          </cell>
          <cell r="E287">
            <v>35</v>
          </cell>
          <cell r="F287">
            <v>140</v>
          </cell>
          <cell r="G287">
            <v>70</v>
          </cell>
          <cell r="H287">
            <v>69</v>
          </cell>
          <cell r="I287">
            <v>169</v>
          </cell>
          <cell r="J287">
            <v>45</v>
          </cell>
          <cell r="K287">
            <v>45</v>
          </cell>
          <cell r="L287">
            <v>191</v>
          </cell>
          <cell r="M287">
            <v>45</v>
          </cell>
          <cell r="N287">
            <v>45</v>
          </cell>
          <cell r="O287">
            <v>75</v>
          </cell>
          <cell r="P287">
            <v>964</v>
          </cell>
        </row>
        <row r="288">
          <cell r="B288" t="str">
            <v xml:space="preserve">Dist. Esterna </v>
          </cell>
          <cell r="D288">
            <v>5</v>
          </cell>
          <cell r="E288">
            <v>5</v>
          </cell>
          <cell r="F288">
            <v>10</v>
          </cell>
          <cell r="G288">
            <v>10</v>
          </cell>
          <cell r="H288">
            <v>15</v>
          </cell>
          <cell r="I288">
            <v>15</v>
          </cell>
          <cell r="J288">
            <v>15</v>
          </cell>
          <cell r="K288">
            <v>15</v>
          </cell>
          <cell r="L288">
            <v>15</v>
          </cell>
          <cell r="M288">
            <v>15</v>
          </cell>
          <cell r="N288">
            <v>15</v>
          </cell>
          <cell r="O288">
            <v>15</v>
          </cell>
          <cell r="P288">
            <v>150</v>
          </cell>
        </row>
        <row r="289">
          <cell r="B289" t="str">
            <v>Trade marketing (PB mobile e layout expert)</v>
          </cell>
          <cell r="D289">
            <v>30</v>
          </cell>
          <cell r="E289">
            <v>30</v>
          </cell>
          <cell r="F289">
            <v>30</v>
          </cell>
          <cell r="G289">
            <v>30</v>
          </cell>
          <cell r="H289">
            <v>54</v>
          </cell>
          <cell r="I289">
            <v>54</v>
          </cell>
          <cell r="J289">
            <v>30</v>
          </cell>
          <cell r="K289">
            <v>30</v>
          </cell>
          <cell r="L289">
            <v>46</v>
          </cell>
          <cell r="M289">
            <v>30</v>
          </cell>
          <cell r="N289">
            <v>30</v>
          </cell>
          <cell r="O289">
            <v>30</v>
          </cell>
          <cell r="P289">
            <v>424</v>
          </cell>
        </row>
        <row r="290">
          <cell r="B290" t="str">
            <v>operazioni tipo Milano e Genova</v>
          </cell>
          <cell r="D290">
            <v>0</v>
          </cell>
          <cell r="E290">
            <v>0</v>
          </cell>
          <cell r="F290">
            <v>100</v>
          </cell>
          <cell r="G290">
            <v>0</v>
          </cell>
          <cell r="H290">
            <v>0</v>
          </cell>
          <cell r="I290">
            <v>100</v>
          </cell>
          <cell r="J290">
            <v>0</v>
          </cell>
          <cell r="L290">
            <v>100</v>
          </cell>
          <cell r="M290">
            <v>0</v>
          </cell>
          <cell r="N290">
            <v>0</v>
          </cell>
          <cell r="P290">
            <v>300</v>
          </cell>
        </row>
        <row r="291">
          <cell r="B291" t="str">
            <v>carte di Credito</v>
          </cell>
          <cell r="G291">
            <v>30</v>
          </cell>
          <cell r="L291">
            <v>30</v>
          </cell>
          <cell r="O291">
            <v>30</v>
          </cell>
          <cell r="P291">
            <v>90</v>
          </cell>
        </row>
        <row r="293">
          <cell r="B293" t="str">
            <v>Telepass "x"</v>
          </cell>
          <cell r="D293">
            <v>0</v>
          </cell>
          <cell r="E293">
            <v>0</v>
          </cell>
          <cell r="F293">
            <v>10</v>
          </cell>
          <cell r="G293">
            <v>10</v>
          </cell>
          <cell r="H293">
            <v>10</v>
          </cell>
          <cell r="I293">
            <v>32.214285714285715</v>
          </cell>
          <cell r="J293">
            <v>70.672619047619051</v>
          </cell>
          <cell r="K293">
            <v>66.872619047619054</v>
          </cell>
          <cell r="L293">
            <v>86.560119047619054</v>
          </cell>
          <cell r="M293">
            <v>86.893452380952382</v>
          </cell>
          <cell r="N293">
            <v>102.39345238095238</v>
          </cell>
          <cell r="O293">
            <v>133.3934523809524</v>
          </cell>
          <cell r="P293">
            <v>509</v>
          </cell>
        </row>
        <row r="294">
          <cell r="B294" t="str">
            <v>Commercializzazione (banche)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2.2142857142857144</v>
          </cell>
          <cell r="J294">
            <v>8.6726190476190474</v>
          </cell>
          <cell r="K294">
            <v>14.872619047619047</v>
          </cell>
          <cell r="L294">
            <v>24.560119047619047</v>
          </cell>
          <cell r="M294">
            <v>34.893452380952382</v>
          </cell>
          <cell r="N294">
            <v>50.393452380952382</v>
          </cell>
          <cell r="O294">
            <v>81.393452380952382</v>
          </cell>
          <cell r="P294">
            <v>217</v>
          </cell>
        </row>
        <row r="295">
          <cell r="B295" t="str">
            <v xml:space="preserve">Distribuzione Esterna 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2</v>
          </cell>
          <cell r="K295">
            <v>2</v>
          </cell>
          <cell r="L295">
            <v>2</v>
          </cell>
          <cell r="M295">
            <v>2</v>
          </cell>
          <cell r="N295">
            <v>2</v>
          </cell>
          <cell r="O295">
            <v>2</v>
          </cell>
          <cell r="P295">
            <v>12</v>
          </cell>
        </row>
        <row r="296">
          <cell r="B296" t="str">
            <v>contenuti di prodotto</v>
          </cell>
          <cell r="I296">
            <v>20</v>
          </cell>
          <cell r="J296">
            <v>50</v>
          </cell>
          <cell r="K296">
            <v>40</v>
          </cell>
          <cell r="L296">
            <v>50</v>
          </cell>
          <cell r="M296">
            <v>40</v>
          </cell>
          <cell r="N296">
            <v>40</v>
          </cell>
          <cell r="O296">
            <v>40</v>
          </cell>
          <cell r="P296">
            <v>280</v>
          </cell>
        </row>
        <row r="297">
          <cell r="B297" t="str">
            <v>direct e comarketing</v>
          </cell>
          <cell r="F297">
            <v>10</v>
          </cell>
          <cell r="G297">
            <v>10</v>
          </cell>
          <cell r="H297">
            <v>10</v>
          </cell>
          <cell r="I297">
            <v>10</v>
          </cell>
          <cell r="J297">
            <v>10</v>
          </cell>
          <cell r="K297">
            <v>10</v>
          </cell>
          <cell r="L297">
            <v>10</v>
          </cell>
          <cell r="M297">
            <v>10</v>
          </cell>
          <cell r="N297">
            <v>10</v>
          </cell>
          <cell r="O297">
            <v>10</v>
          </cell>
          <cell r="P297">
            <v>100</v>
          </cell>
        </row>
        <row r="300">
          <cell r="B300" t="str">
            <v>Telepass Ricaricabile</v>
          </cell>
          <cell r="C300" t="str">
            <v>rivedere wbs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1</v>
          </cell>
          <cell r="M300">
            <v>6</v>
          </cell>
          <cell r="N300">
            <v>8.4</v>
          </cell>
          <cell r="O300">
            <v>8.6</v>
          </cell>
          <cell r="P300">
            <v>1408</v>
          </cell>
        </row>
        <row r="301">
          <cell r="B301" t="str">
            <v>Telepass high end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55</v>
          </cell>
          <cell r="M301">
            <v>275</v>
          </cell>
          <cell r="N301">
            <v>385</v>
          </cell>
          <cell r="O301">
            <v>385</v>
          </cell>
          <cell r="P301">
            <v>1100</v>
          </cell>
        </row>
        <row r="302">
          <cell r="B302" t="str">
            <v xml:space="preserve">Tessere Ricaricabili 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1</v>
          </cell>
          <cell r="M302">
            <v>6</v>
          </cell>
          <cell r="N302">
            <v>8.4</v>
          </cell>
          <cell r="O302">
            <v>8.6</v>
          </cell>
          <cell r="P302">
            <v>24</v>
          </cell>
        </row>
        <row r="303">
          <cell r="B303" t="str">
            <v>costi distribuzione apparati</v>
          </cell>
          <cell r="L303">
            <v>10</v>
          </cell>
          <cell r="M303">
            <v>50</v>
          </cell>
          <cell r="N303">
            <v>70</v>
          </cell>
          <cell r="O303">
            <v>70</v>
          </cell>
          <cell r="P303">
            <v>200</v>
          </cell>
        </row>
        <row r="304">
          <cell r="B304" t="str">
            <v>costi distribuzione Tessere ricaricabile</v>
          </cell>
          <cell r="L304">
            <v>1</v>
          </cell>
          <cell r="M304">
            <v>6</v>
          </cell>
          <cell r="N304">
            <v>8.4</v>
          </cell>
          <cell r="O304">
            <v>8.6</v>
          </cell>
          <cell r="P304">
            <v>24</v>
          </cell>
        </row>
        <row r="305">
          <cell r="B305" t="str">
            <v>direct e comarketing Tlp ricaricabile</v>
          </cell>
          <cell r="F305">
            <v>60</v>
          </cell>
          <cell r="P305">
            <v>60</v>
          </cell>
        </row>
        <row r="307">
          <cell r="B307" t="str">
            <v>Telepass Varie</v>
          </cell>
          <cell r="D307">
            <v>0</v>
          </cell>
          <cell r="E307">
            <v>0</v>
          </cell>
          <cell r="F307">
            <v>55</v>
          </cell>
          <cell r="G307">
            <v>25</v>
          </cell>
          <cell r="H307">
            <v>25</v>
          </cell>
          <cell r="I307">
            <v>127.24</v>
          </cell>
          <cell r="J307">
            <v>107.56</v>
          </cell>
          <cell r="K307">
            <v>97.24</v>
          </cell>
          <cell r="L307">
            <v>127.24</v>
          </cell>
          <cell r="M307">
            <v>107.24</v>
          </cell>
          <cell r="N307">
            <v>97.24</v>
          </cell>
          <cell r="O307">
            <v>97.24</v>
          </cell>
          <cell r="P307">
            <v>866</v>
          </cell>
        </row>
        <row r="308">
          <cell r="B308" t="str">
            <v>Loyalty program</v>
          </cell>
          <cell r="D308">
            <v>0</v>
          </cell>
          <cell r="E308">
            <v>0</v>
          </cell>
          <cell r="F308">
            <v>30</v>
          </cell>
          <cell r="G308">
            <v>0</v>
          </cell>
          <cell r="H308">
            <v>0</v>
          </cell>
          <cell r="I308">
            <v>30</v>
          </cell>
          <cell r="J308">
            <v>0</v>
          </cell>
          <cell r="K308">
            <v>0</v>
          </cell>
          <cell r="L308">
            <v>30</v>
          </cell>
          <cell r="M308">
            <v>10</v>
          </cell>
          <cell r="N308">
            <v>0</v>
          </cell>
          <cell r="O308">
            <v>0</v>
          </cell>
          <cell r="P308">
            <v>100</v>
          </cell>
        </row>
        <row r="309">
          <cell r="B309" t="str">
            <v>CANVASS</v>
          </cell>
          <cell r="F309">
            <v>25</v>
          </cell>
          <cell r="G309">
            <v>25</v>
          </cell>
          <cell r="H309">
            <v>25</v>
          </cell>
          <cell r="I309">
            <v>25</v>
          </cell>
          <cell r="J309">
            <v>25</v>
          </cell>
          <cell r="K309">
            <v>25</v>
          </cell>
          <cell r="L309">
            <v>25</v>
          </cell>
          <cell r="M309">
            <v>25</v>
          </cell>
          <cell r="N309">
            <v>25</v>
          </cell>
          <cell r="O309">
            <v>25</v>
          </cell>
          <cell r="P309">
            <v>250</v>
          </cell>
        </row>
        <row r="310">
          <cell r="B310" t="str">
            <v>Ricollaudi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72.239999999999995</v>
          </cell>
          <cell r="J310">
            <v>82.56</v>
          </cell>
          <cell r="K310">
            <v>72.239999999999995</v>
          </cell>
          <cell r="L310">
            <v>72.239999999999995</v>
          </cell>
          <cell r="M310">
            <v>72.239999999999995</v>
          </cell>
          <cell r="N310">
            <v>72.239999999999995</v>
          </cell>
          <cell r="O310">
            <v>72.239999999999995</v>
          </cell>
          <cell r="P310">
            <v>516</v>
          </cell>
        </row>
        <row r="312">
          <cell r="B312" t="str">
            <v>Fast Pay</v>
          </cell>
          <cell r="D312">
            <v>60</v>
          </cell>
          <cell r="E312">
            <v>60</v>
          </cell>
          <cell r="F312">
            <v>60</v>
          </cell>
          <cell r="G312">
            <v>60</v>
          </cell>
          <cell r="H312">
            <v>60</v>
          </cell>
          <cell r="I312">
            <v>60</v>
          </cell>
          <cell r="J312">
            <v>64</v>
          </cell>
          <cell r="K312">
            <v>60</v>
          </cell>
          <cell r="L312">
            <v>60</v>
          </cell>
          <cell r="M312">
            <v>60</v>
          </cell>
          <cell r="N312">
            <v>60</v>
          </cell>
          <cell r="O312">
            <v>60</v>
          </cell>
          <cell r="P312">
            <v>724</v>
          </cell>
        </row>
        <row r="313">
          <cell r="B313" t="str">
            <v>Commercializzazione</v>
          </cell>
          <cell r="D313">
            <v>60</v>
          </cell>
          <cell r="E313">
            <v>60</v>
          </cell>
          <cell r="F313">
            <v>60</v>
          </cell>
          <cell r="G313">
            <v>60</v>
          </cell>
          <cell r="H313">
            <v>60</v>
          </cell>
          <cell r="I313">
            <v>60</v>
          </cell>
          <cell r="J313">
            <v>64</v>
          </cell>
          <cell r="K313">
            <v>60</v>
          </cell>
          <cell r="L313">
            <v>60</v>
          </cell>
          <cell r="M313">
            <v>60</v>
          </cell>
          <cell r="N313">
            <v>60</v>
          </cell>
          <cell r="O313">
            <v>60</v>
          </cell>
          <cell r="P313">
            <v>724</v>
          </cell>
        </row>
        <row r="315">
          <cell r="B315" t="str">
            <v>Carte di Credito</v>
          </cell>
          <cell r="D315">
            <v>148</v>
          </cell>
          <cell r="E315">
            <v>148</v>
          </cell>
          <cell r="F315">
            <v>148</v>
          </cell>
          <cell r="G315">
            <v>148</v>
          </cell>
          <cell r="H315">
            <v>148</v>
          </cell>
          <cell r="I315">
            <v>148</v>
          </cell>
          <cell r="J315">
            <v>153</v>
          </cell>
          <cell r="K315">
            <v>148</v>
          </cell>
          <cell r="L315">
            <v>148</v>
          </cell>
          <cell r="M315">
            <v>148</v>
          </cell>
          <cell r="N315">
            <v>148</v>
          </cell>
          <cell r="O315">
            <v>148</v>
          </cell>
          <cell r="P315">
            <v>1781</v>
          </cell>
        </row>
        <row r="316">
          <cell r="B316" t="str">
            <v>Commercializzazione</v>
          </cell>
          <cell r="D316">
            <v>148</v>
          </cell>
          <cell r="E316">
            <v>148</v>
          </cell>
          <cell r="F316">
            <v>148</v>
          </cell>
          <cell r="G316">
            <v>148</v>
          </cell>
          <cell r="H316">
            <v>148</v>
          </cell>
          <cell r="I316">
            <v>148</v>
          </cell>
          <cell r="J316">
            <v>153</v>
          </cell>
          <cell r="K316">
            <v>148</v>
          </cell>
          <cell r="L316">
            <v>148</v>
          </cell>
          <cell r="M316">
            <v>148</v>
          </cell>
          <cell r="N316">
            <v>148</v>
          </cell>
          <cell r="O316">
            <v>148</v>
          </cell>
          <cell r="P316">
            <v>1781</v>
          </cell>
        </row>
        <row r="318">
          <cell r="B318" t="str">
            <v>Costi Accessori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</row>
        <row r="320">
          <cell r="B320" t="str">
            <v>Indagini Varie Finalizzate</v>
          </cell>
          <cell r="E320">
            <v>0</v>
          </cell>
          <cell r="F320">
            <v>50</v>
          </cell>
          <cell r="G320">
            <v>0</v>
          </cell>
          <cell r="H320">
            <v>0</v>
          </cell>
          <cell r="I320">
            <v>75</v>
          </cell>
          <cell r="L320">
            <v>75</v>
          </cell>
          <cell r="O320">
            <v>100</v>
          </cell>
          <cell r="P320">
            <v>300</v>
          </cell>
        </row>
        <row r="322">
          <cell r="B322" t="str">
            <v>Funzionamento Uffici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10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P322">
            <v>10</v>
          </cell>
        </row>
        <row r="324">
          <cell r="B324" t="str">
            <v xml:space="preserve">Info e Documentazione 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5</v>
          </cell>
          <cell r="N324">
            <v>0</v>
          </cell>
          <cell r="O324">
            <v>0</v>
          </cell>
          <cell r="P324">
            <v>5</v>
          </cell>
        </row>
        <row r="326">
          <cell r="B326" t="str">
            <v>Assistenze Professionali</v>
          </cell>
          <cell r="D326">
            <v>0</v>
          </cell>
          <cell r="E326">
            <v>100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P326">
            <v>100</v>
          </cell>
        </row>
        <row r="328">
          <cell r="B328" t="str">
            <v>Sito Internet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50</v>
          </cell>
          <cell r="O328">
            <v>50</v>
          </cell>
          <cell r="P328">
            <v>100</v>
          </cell>
        </row>
        <row r="330">
          <cell r="B330" t="str">
            <v>TOTALE</v>
          </cell>
          <cell r="D330">
            <v>1074.2836472987588</v>
          </cell>
          <cell r="E330">
            <v>1184.9927382078495</v>
          </cell>
          <cell r="F330">
            <v>1437.3927382078496</v>
          </cell>
          <cell r="G330">
            <v>1272.8927382078496</v>
          </cell>
          <cell r="H330">
            <v>1189.3302382078496</v>
          </cell>
          <cell r="I330">
            <v>1517.3845239221353</v>
          </cell>
          <cell r="J330">
            <v>1375.1628572554687</v>
          </cell>
          <cell r="K330">
            <v>1375.0428572554686</v>
          </cell>
          <cell r="L330">
            <v>1675.7553572554687</v>
          </cell>
          <cell r="M330">
            <v>1476.288690588802</v>
          </cell>
          <cell r="N330">
            <v>1635.7886905888022</v>
          </cell>
          <cell r="O330">
            <v>1822.488690588802</v>
          </cell>
          <cell r="P330">
            <v>17036.803767585105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A2" t="str">
            <v>Budget 2003</v>
          </cell>
        </row>
      </sheetData>
      <sheetData sheetId="16">
        <row r="2">
          <cell r="A2" t="str">
            <v>Budget 2003</v>
          </cell>
        </row>
      </sheetData>
      <sheetData sheetId="17">
        <row r="2">
          <cell r="A2" t="str">
            <v>Budget 2003</v>
          </cell>
        </row>
      </sheetData>
      <sheetData sheetId="18">
        <row r="2">
          <cell r="A2" t="str">
            <v>Budget 2003</v>
          </cell>
        </row>
      </sheetData>
      <sheetData sheetId="19">
        <row r="2">
          <cell r="A2" t="str">
            <v>Budget 2003</v>
          </cell>
        </row>
      </sheetData>
      <sheetData sheetId="20">
        <row r="2">
          <cell r="A2" t="str">
            <v>Budget 2003</v>
          </cell>
        </row>
      </sheetData>
      <sheetData sheetId="21">
        <row r="2">
          <cell r="A2" t="str">
            <v>Budget 2003</v>
          </cell>
        </row>
      </sheetData>
      <sheetData sheetId="22">
        <row r="2">
          <cell r="G2" t="str">
            <v>Marketing Sistemi di Pagamento Automatizzati</v>
          </cell>
        </row>
      </sheetData>
      <sheetData sheetId="23">
        <row r="2">
          <cell r="G2" t="str">
            <v>Marketing Sistemi di Pagamento Automatizzati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>
        <row r="2">
          <cell r="A2" t="str">
            <v>Budget 2003</v>
          </cell>
        </row>
      </sheetData>
      <sheetData sheetId="30">
        <row r="2">
          <cell r="B2" t="str">
            <v>Budget 2003</v>
          </cell>
        </row>
      </sheetData>
      <sheetData sheetId="31">
        <row r="2">
          <cell r="G2" t="str">
            <v>Marketing Sistemi di Pagamento Automatizzati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">
          <cell r="A2" t="str">
            <v>Budget 2003</v>
          </cell>
        </row>
      </sheetData>
      <sheetData sheetId="42">
        <row r="2">
          <cell r="B2" t="str">
            <v>Budget 2003</v>
          </cell>
        </row>
      </sheetData>
      <sheetData sheetId="43">
        <row r="2">
          <cell r="G2" t="str">
            <v>Marketing Sistemi di Pagamento Automatizzati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>
        <row r="2">
          <cell r="A2" t="str">
            <v>Budget 2003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T00_01_L"/>
      <sheetName val="GDT_0001_Mq"/>
      <sheetName val="Bdg. 2003"/>
      <sheetName val="dettagli"/>
      <sheetName val="Bdg__2003"/>
      <sheetName val="Bdg__20031"/>
      <sheetName val="Bdg__20032"/>
      <sheetName val="Bdg__20033"/>
      <sheetName val="projections"/>
      <sheetName val="anno 2004"/>
      <sheetName val="cons2006"/>
      <sheetName val="Bdg__20034"/>
      <sheetName val="anno_2004"/>
      <sheetName val="Wash out_BP and KPI OLD (VP)"/>
    </sheetNames>
    <sheetDataSet>
      <sheetData sheetId="0"/>
      <sheetData sheetId="1" refreshError="1">
        <row r="11">
          <cell r="K11" t="str">
            <v>CLSSTRAM.123</v>
          </cell>
        </row>
      </sheetData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cchietto "/>
      <sheetName val="Analisi Conto termico"/>
      <sheetName val="PDC ASPI"/>
      <sheetName val="Prezzi Generatori di calore"/>
      <sheetName val="CONS. GASOLIO"/>
      <sheetName val="Coefficienti incentivi"/>
      <sheetName val="BP_PDC"/>
      <sheetName val="BP_GPL"/>
      <sheetName val="BP_IBRIDO"/>
      <sheetName val="SAVING ENERGIA"/>
      <sheetName val="COSTI MAN."/>
      <sheetName val="PIANIFICAZIONE GASOLIO FREE"/>
      <sheetName val="APE"/>
      <sheetName val="Fogli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9">
          <cell r="F19" t="e">
            <v>#VALUE!</v>
          </cell>
        </row>
        <row r="20">
          <cell r="F20" t="e">
            <v>#VALUE!</v>
          </cell>
        </row>
      </sheetData>
      <sheetData sheetId="7">
        <row r="19">
          <cell r="F19" t="e">
            <v>#VALUE!</v>
          </cell>
        </row>
        <row r="20">
          <cell r="F20" t="e">
            <v>#VALUE!</v>
          </cell>
        </row>
      </sheetData>
      <sheetData sheetId="8">
        <row r="22">
          <cell r="F22">
            <v>2.21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Autostrada"/>
      <sheetName val="Tratta"/>
      <sheetName val="Adduzioni"/>
      <sheetName val=" 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C4" t="str">
            <v>Autostrada</v>
          </cell>
        </row>
        <row r="5">
          <cell r="C5" t="str">
            <v>Traforo cl. Veicoli 1</v>
          </cell>
        </row>
        <row r="6">
          <cell r="C6" t="str">
            <v>Traforo cl. Veicoli 2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ivo"/>
      <sheetName val="passivo"/>
      <sheetName val="conto econ."/>
      <sheetName val="Controlli"/>
      <sheetName val="euro"/>
      <sheetName val="ragno imp IVAA"/>
      <sheetName val="GDT_0001_Mq"/>
      <sheetName val="ago"/>
      <sheetName val="calcRF"/>
    </sheetNames>
    <sheetDataSet>
      <sheetData sheetId="0" refreshError="1"/>
      <sheetData sheetId="1" refreshError="1">
        <row r="7">
          <cell r="D7" t="str">
            <v>PASSIVO</v>
          </cell>
          <cell r="J7">
            <v>38352</v>
          </cell>
          <cell r="N7">
            <v>37986</v>
          </cell>
        </row>
        <row r="10">
          <cell r="D10" t="str">
            <v>PATRIMONIO NETTO</v>
          </cell>
        </row>
        <row r="12">
          <cell r="E12" t="str">
            <v>CAPITALE</v>
          </cell>
          <cell r="L12">
            <v>615527</v>
          </cell>
          <cell r="P12">
            <v>615527</v>
          </cell>
        </row>
        <row r="14">
          <cell r="E14" t="str">
            <v>RISERVA DA SOVRAPREZZO AZIONI</v>
          </cell>
          <cell r="L14">
            <v>66067</v>
          </cell>
          <cell r="P14">
            <v>66067</v>
          </cell>
        </row>
        <row r="16">
          <cell r="E16" t="str">
            <v>RISERVA LEGALE</v>
          </cell>
          <cell r="L16">
            <v>123106</v>
          </cell>
          <cell r="P16">
            <v>123106</v>
          </cell>
        </row>
        <row r="18">
          <cell r="E18" t="str">
            <v>ALTRE RISERVE</v>
          </cell>
        </row>
        <row r="19">
          <cell r="E19" t="str">
            <v>Riserva straordinaria</v>
          </cell>
          <cell r="L19">
            <v>4</v>
          </cell>
        </row>
        <row r="21">
          <cell r="E21" t="str">
            <v>UTILE PORTATO A NUOVO</v>
          </cell>
          <cell r="L21">
            <v>0</v>
          </cell>
        </row>
        <row r="23">
          <cell r="E23" t="str">
            <v>UTILE DELL' ESERCIZIO</v>
          </cell>
          <cell r="L23">
            <v>220245</v>
          </cell>
          <cell r="P23">
            <v>146468</v>
          </cell>
        </row>
        <row r="25">
          <cell r="E25" t="str">
            <v>Totale Patrimonio Netto</v>
          </cell>
          <cell r="L25">
            <v>1024949</v>
          </cell>
          <cell r="P25">
            <v>951168</v>
          </cell>
        </row>
        <row r="27">
          <cell r="D27" t="str">
            <v>FONDI PER RISCHI ED ONERI</v>
          </cell>
        </row>
        <row r="28">
          <cell r="E28" t="str">
            <v>Per imposte, anche differite</v>
          </cell>
          <cell r="K28">
            <v>56378</v>
          </cell>
          <cell r="O28">
            <v>0</v>
          </cell>
        </row>
        <row r="29">
          <cell r="E29" t="str">
            <v>Altri:</v>
          </cell>
        </row>
        <row r="30">
          <cell r="F30" t="str">
            <v>fondo spese ripristino e sostituz. beni grat. devolvibili</v>
          </cell>
          <cell r="J30">
            <v>1256442</v>
          </cell>
          <cell r="N30">
            <v>1105442</v>
          </cell>
        </row>
        <row r="31">
          <cell r="F31" t="str">
            <v xml:space="preserve">fondo per contenziosi </v>
          </cell>
          <cell r="J31">
            <v>74675</v>
          </cell>
          <cell r="N31">
            <v>41675</v>
          </cell>
        </row>
        <row r="32">
          <cell r="F32" t="str">
            <v>fondo per oneri diversi</v>
          </cell>
          <cell r="J32">
            <v>8000</v>
          </cell>
          <cell r="K32">
            <v>1339117</v>
          </cell>
          <cell r="L32">
            <v>1395495</v>
          </cell>
          <cell r="N32">
            <v>0</v>
          </cell>
          <cell r="O32">
            <v>1147117</v>
          </cell>
          <cell r="P32">
            <v>1147117</v>
          </cell>
        </row>
        <row r="34">
          <cell r="D34" t="str">
            <v>TRATTAMENTO DI FINE RAPPORTO</v>
          </cell>
        </row>
        <row r="35">
          <cell r="D35" t="str">
            <v>DI LAVORO SUBORDINATO</v>
          </cell>
          <cell r="L35">
            <v>147340</v>
          </cell>
          <cell r="P35">
            <v>140528</v>
          </cell>
        </row>
        <row r="38">
          <cell r="D38" t="str">
            <v>DEBITI</v>
          </cell>
        </row>
        <row r="39">
          <cell r="I39" t="str">
            <v>(**)</v>
          </cell>
          <cell r="M39" t="str">
            <v>(**)</v>
          </cell>
        </row>
        <row r="41">
          <cell r="E41" t="str">
            <v>Obbligazioni</v>
          </cell>
          <cell r="I41">
            <v>0</v>
          </cell>
          <cell r="K41">
            <v>0</v>
          </cell>
          <cell r="M41">
            <v>0</v>
          </cell>
          <cell r="O41">
            <v>25823</v>
          </cell>
        </row>
        <row r="42">
          <cell r="E42" t="str">
            <v>Debiti verso soci per finanziamenti</v>
          </cell>
          <cell r="I42">
            <v>7300000</v>
          </cell>
          <cell r="K42">
            <v>7300000</v>
          </cell>
          <cell r="M42">
            <v>6500000</v>
          </cell>
          <cell r="O42">
            <v>6500000</v>
          </cell>
        </row>
        <row r="43">
          <cell r="E43" t="str">
            <v>Debiti verso banche:</v>
          </cell>
        </row>
        <row r="44">
          <cell r="F44" t="str">
            <v>a medio-lungo termine</v>
          </cell>
          <cell r="I44">
            <v>838404</v>
          </cell>
          <cell r="J44">
            <v>934412</v>
          </cell>
          <cell r="M44">
            <v>934412</v>
          </cell>
          <cell r="N44">
            <v>1034046</v>
          </cell>
        </row>
        <row r="45">
          <cell r="F45" t="str">
            <v>a breve termine</v>
          </cell>
          <cell r="J45">
            <v>23638</v>
          </cell>
          <cell r="K45">
            <v>958050</v>
          </cell>
          <cell r="N45">
            <v>235812</v>
          </cell>
          <cell r="O45">
            <v>1269858</v>
          </cell>
        </row>
        <row r="47">
          <cell r="E47" t="str">
            <v>Acconti</v>
          </cell>
          <cell r="K47">
            <v>82828</v>
          </cell>
          <cell r="O47">
            <v>82828</v>
          </cell>
        </row>
        <row r="48">
          <cell r="E48" t="str">
            <v>Debiti verso fornitori</v>
          </cell>
          <cell r="I48">
            <v>5350</v>
          </cell>
          <cell r="K48">
            <v>262311</v>
          </cell>
          <cell r="M48">
            <v>4688</v>
          </cell>
          <cell r="O48">
            <v>200652</v>
          </cell>
        </row>
        <row r="49">
          <cell r="E49" t="str">
            <v>Debiti verso imprese controllate</v>
          </cell>
          <cell r="I49">
            <v>29684</v>
          </cell>
          <cell r="K49">
            <v>243462</v>
          </cell>
          <cell r="M49">
            <v>3011</v>
          </cell>
          <cell r="O49">
            <v>209003</v>
          </cell>
        </row>
        <row r="50">
          <cell r="E50" t="str">
            <v>Debiti verso imprese collegate</v>
          </cell>
          <cell r="K50">
            <v>2077</v>
          </cell>
          <cell r="O50">
            <v>23405</v>
          </cell>
        </row>
        <row r="51">
          <cell r="E51" t="str">
            <v>Debiti verso controllanti</v>
          </cell>
          <cell r="I51">
            <v>26824</v>
          </cell>
          <cell r="K51">
            <v>347349</v>
          </cell>
          <cell r="M51">
            <v>0</v>
          </cell>
          <cell r="O51">
            <v>883279</v>
          </cell>
        </row>
        <row r="52">
          <cell r="E52" t="str">
            <v>Debiti tributari:</v>
          </cell>
        </row>
        <row r="53">
          <cell r="F53" t="str">
            <v>saldo imposte sul reddito dell'esercizio</v>
          </cell>
          <cell r="J53">
            <v>30497</v>
          </cell>
          <cell r="N53">
            <v>203244</v>
          </cell>
        </row>
        <row r="54">
          <cell r="F54" t="str">
            <v>altre imposte</v>
          </cell>
          <cell r="J54">
            <v>37073</v>
          </cell>
          <cell r="K54">
            <v>67570</v>
          </cell>
          <cell r="N54">
            <v>70060</v>
          </cell>
          <cell r="O54">
            <v>273304</v>
          </cell>
        </row>
        <row r="56">
          <cell r="E56" t="str">
            <v>Debiti verso istituti di previdenza</v>
          </cell>
        </row>
        <row r="57">
          <cell r="E57" t="str">
            <v>e di sicurezza sociale</v>
          </cell>
          <cell r="K57">
            <v>14824</v>
          </cell>
          <cell r="O57">
            <v>12350</v>
          </cell>
        </row>
        <row r="58">
          <cell r="E58" t="str">
            <v>Altri debiti</v>
          </cell>
          <cell r="I58">
            <v>328690</v>
          </cell>
          <cell r="K58">
            <v>855573</v>
          </cell>
          <cell r="L58">
            <v>10134044</v>
          </cell>
          <cell r="M58">
            <v>288545</v>
          </cell>
          <cell r="O58">
            <v>755208</v>
          </cell>
          <cell r="P58">
            <v>10235710</v>
          </cell>
        </row>
        <row r="60">
          <cell r="I60">
            <v>8528952</v>
          </cell>
          <cell r="M60">
            <v>7730656</v>
          </cell>
        </row>
        <row r="63">
          <cell r="D63" t="str">
            <v>RATEI E RISCONTI</v>
          </cell>
          <cell r="L63">
            <v>205137</v>
          </cell>
          <cell r="P63">
            <v>73914</v>
          </cell>
        </row>
        <row r="65">
          <cell r="D65" t="str">
            <v>TOTALE PASSIVO</v>
          </cell>
          <cell r="L65">
            <v>12906965</v>
          </cell>
          <cell r="P65">
            <v>12548437</v>
          </cell>
        </row>
        <row r="69">
          <cell r="D69" t="str">
            <v>CONTI D'ORDINE</v>
          </cell>
        </row>
        <row r="71">
          <cell r="E71" t="str">
            <v>Garanzie personali prestate:</v>
          </cell>
        </row>
        <row r="72">
          <cell r="F72" t="str">
            <v>Fidejussioni:</v>
          </cell>
        </row>
        <row r="73">
          <cell r="F73" t="str">
            <v>a favore di imprese controllate</v>
          </cell>
          <cell r="K73">
            <v>330</v>
          </cell>
          <cell r="O73">
            <v>5564</v>
          </cell>
        </row>
        <row r="74">
          <cell r="F74" t="str">
            <v>a favore di imprese collegate</v>
          </cell>
          <cell r="K74">
            <v>0</v>
          </cell>
          <cell r="O74">
            <v>8013</v>
          </cell>
        </row>
        <row r="75">
          <cell r="F75" t="str">
            <v>a favore di altri</v>
          </cell>
          <cell r="K75">
            <v>76363</v>
          </cell>
          <cell r="L75">
            <v>76693</v>
          </cell>
          <cell r="O75">
            <v>78303</v>
          </cell>
          <cell r="P75">
            <v>91880</v>
          </cell>
        </row>
        <row r="77">
          <cell r="E77" t="str">
            <v xml:space="preserve">Impegni di acquisto </v>
          </cell>
          <cell r="L77">
            <v>2086709</v>
          </cell>
          <cell r="P77">
            <v>1619241</v>
          </cell>
        </row>
        <row r="79">
          <cell r="E79" t="str">
            <v>Altri conti d'ordine</v>
          </cell>
          <cell r="L79">
            <v>796727</v>
          </cell>
          <cell r="P79">
            <v>438033</v>
          </cell>
        </row>
        <row r="81">
          <cell r="E81" t="str">
            <v>TOTALE</v>
          </cell>
          <cell r="L81">
            <v>2960129</v>
          </cell>
          <cell r="P81">
            <v>2149154</v>
          </cell>
        </row>
        <row r="84">
          <cell r="D84" t="str">
            <v>**</v>
          </cell>
          <cell r="E84" t="str">
            <v>Importi esigibili oltre l'esercizio successivo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glio1"/>
      <sheetName val="IR_tip"/>
      <sheetName val="DT1_tip (1)"/>
      <sheetName val="DT1_tip (2)"/>
      <sheetName val="DT1_tip (3)"/>
      <sheetName val="DT1_tip (4)"/>
      <sheetName val="DT1_tip (5)"/>
      <sheetName val="DT1_tip (6)"/>
      <sheetName val="DT1_tip (7)"/>
      <sheetName val="DT1_tip (8)"/>
      <sheetName val="DT1_tip (9)"/>
      <sheetName val="DT1_tip (10)"/>
      <sheetName val="G_LT_PCP"/>
      <sheetName val="V_2R_tip_E"/>
      <sheetName val="V_2R_tip_E (3)"/>
      <sheetName val="V2R01_E_Mq ("/>
      <sheetName val="VDT_R12_E"/>
      <sheetName val="VDT_R12_MQ"/>
      <sheetName val="t97_01_L"/>
      <sheetName val="t97_01_E"/>
      <sheetName val="t97_01_E (2)"/>
      <sheetName val="tdati_00"/>
      <sheetName val="t_2R_01"/>
      <sheetName val="IR_2R_01_Euro"/>
      <sheetName val="IR_CU_2R_€"/>
      <sheetName val="G_nastro"/>
      <sheetName val="GDTB12R_01_L"/>
      <sheetName val="GDT00_01_MQ"/>
      <sheetName val="PIANI g"/>
      <sheetName val="gra_12r"/>
      <sheetName val="NEWP&amp;L"/>
      <sheetName val="passivo"/>
      <sheetName val=" "/>
      <sheetName val="bdgdafp"/>
      <sheetName val="DT1_tip_(1)"/>
      <sheetName val="DT1_tip_(2)"/>
      <sheetName val="DT1_tip_(3)"/>
      <sheetName val="DT1_tip_(4)"/>
      <sheetName val="DT1_tip_(5)"/>
      <sheetName val="DT1_tip_(6)"/>
      <sheetName val="DT1_tip_(7)"/>
      <sheetName val="DT1_tip_(8)"/>
      <sheetName val="DT1_tip_(9)"/>
      <sheetName val="DT1_tip_(10)"/>
      <sheetName val="V_2R_tip_E_(3)"/>
      <sheetName val="V2R01_E_Mq_("/>
      <sheetName val="t97_01_E_(2)"/>
      <sheetName val="PIANI_g"/>
      <sheetName val="_"/>
      <sheetName val="div inc"/>
      <sheetName val="ltm"/>
      <sheetName val="credit stats"/>
      <sheetName val="dropzone"/>
      <sheetName val="DT1_tip_(1)1"/>
      <sheetName val="DT1_tip_(2)1"/>
      <sheetName val="DT1_tip_(3)1"/>
      <sheetName val="DT1_tip_(4)1"/>
      <sheetName val="DT1_tip_(5)1"/>
      <sheetName val="DT1_tip_(6)1"/>
      <sheetName val="DT1_tip_(7)1"/>
      <sheetName val="DT1_tip_(8)1"/>
      <sheetName val="DT1_tip_(9)1"/>
      <sheetName val="DT1_tip_(10)1"/>
      <sheetName val="V_2R_tip_E_(3)1"/>
      <sheetName val="V2R01_E_Mq_(1"/>
      <sheetName val="t97_01_E_(2)1"/>
      <sheetName val="PIANI_g1"/>
      <sheetName val="_1"/>
      <sheetName val="DT1_tip_(1)2"/>
      <sheetName val="DT1_tip_(2)2"/>
      <sheetName val="DT1_tip_(3)2"/>
      <sheetName val="DT1_tip_(4)2"/>
      <sheetName val="DT1_tip_(5)2"/>
      <sheetName val="DT1_tip_(6)2"/>
      <sheetName val="DT1_tip_(7)2"/>
      <sheetName val="DT1_tip_(8)2"/>
      <sheetName val="DT1_tip_(9)2"/>
      <sheetName val="DT1_tip_(10)2"/>
      <sheetName val="V_2R_tip_E_(3)2"/>
      <sheetName val="V2R01_E_Mq_(2"/>
      <sheetName val="t97_01_E_(2)2"/>
      <sheetName val="PIANI_g2"/>
      <sheetName val="_2"/>
      <sheetName val="div_inc"/>
      <sheetName val="credit_stats"/>
      <sheetName val="eq ant"/>
      <sheetName val="DT1_tip_(1)3"/>
      <sheetName val="DT1_tip_(2)3"/>
      <sheetName val="DT1_tip_(3)3"/>
      <sheetName val="DT1_tip_(4)3"/>
      <sheetName val="DT1_tip_(5)3"/>
      <sheetName val="DT1_tip_(6)3"/>
      <sheetName val="DT1_tip_(7)3"/>
      <sheetName val="DT1_tip_(8)3"/>
      <sheetName val="DT1_tip_(9)3"/>
      <sheetName val="DT1_tip_(10)3"/>
      <sheetName val="V_2R_tip_E_(3)3"/>
      <sheetName val="V2R01_E_Mq_(3"/>
      <sheetName val="t97_01_E_(2)3"/>
      <sheetName val="PIANI_g3"/>
      <sheetName val="_3"/>
      <sheetName val="div_inc1"/>
      <sheetName val="credit_stats1"/>
      <sheetName val="eq_ant"/>
      <sheetName val="comps"/>
      <sheetName val="ALTRI DATI DI INPUT DEL PEF"/>
      <sheetName val="AnBreve"/>
      <sheetName val="DT1_tip_(1)4"/>
      <sheetName val="DT1_tip_(2)4"/>
      <sheetName val="DT1_tip_(3)4"/>
      <sheetName val="DT1_tip_(4)4"/>
      <sheetName val="DT1_tip_(5)4"/>
      <sheetName val="DT1_tip_(6)4"/>
      <sheetName val="DT1_tip_(7)4"/>
      <sheetName val="DT1_tip_(8)4"/>
      <sheetName val="DT1_tip_(9)4"/>
      <sheetName val="DT1_tip_(10)4"/>
      <sheetName val="V_2R_tip_E_(3)4"/>
      <sheetName val="V2R01_E_Mq_(4"/>
      <sheetName val="t97_01_E_(2)4"/>
      <sheetName val="PIANI_g4"/>
      <sheetName val="_4"/>
      <sheetName val="div_inc2"/>
      <sheetName val="credit_stats2"/>
      <sheetName val="eq_ant1"/>
      <sheetName val="ALTRI_DATI_DI_INPUT_DEL_P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>
        <row r="46">
          <cell r="C46" t="str">
            <v>inserire</v>
          </cell>
          <cell r="D46" t="str">
            <v>X1</v>
          </cell>
          <cell r="E46" t="str">
            <v>X5=X1-X3</v>
          </cell>
          <cell r="F46"/>
          <cell r="G46" t="str">
            <v>X6</v>
          </cell>
        </row>
        <row r="47">
          <cell r="B47" t="str">
            <v>DDTT</v>
          </cell>
          <cell r="C47" t="str">
            <v>2°  Riprevisione 2001</v>
          </cell>
          <cell r="D47" t="str">
            <v>nastro</v>
          </cell>
          <cell r="E47" t="str">
            <v>quota del nastro da non manutenere</v>
          </cell>
          <cell r="F47" t="str">
            <v>% da manutenere</v>
          </cell>
          <cell r="G47" t="str">
            <v>AV11</v>
          </cell>
          <cell r="H47" t="str">
            <v>mq nastro</v>
          </cell>
          <cell r="I47" t="str">
            <v>% na da non manut</v>
          </cell>
        </row>
        <row r="48">
          <cell r="B48" t="str">
            <v>Milano</v>
          </cell>
          <cell r="C48">
            <v>1807.15</v>
          </cell>
          <cell r="D48">
            <v>7821</v>
          </cell>
          <cell r="E48">
            <v>6013.85</v>
          </cell>
          <cell r="F48">
            <v>0.23106380258278994</v>
          </cell>
          <cell r="G48">
            <v>1100</v>
          </cell>
          <cell r="H48" t="str">
            <v xml:space="preserve"> mq tot  7.821</v>
          </cell>
          <cell r="I48">
            <v>0.76893619741721009</v>
          </cell>
        </row>
        <row r="49">
          <cell r="B49" t="str">
            <v>Genova</v>
          </cell>
          <cell r="C49">
            <v>1645.848</v>
          </cell>
          <cell r="D49">
            <v>9078</v>
          </cell>
          <cell r="E49">
            <v>7432.152</v>
          </cell>
          <cell r="F49">
            <v>0.18130072703238598</v>
          </cell>
          <cell r="G49">
            <v>1100</v>
          </cell>
          <cell r="H49" t="str">
            <v xml:space="preserve"> mq tot  9.078</v>
          </cell>
          <cell r="I49">
            <v>0.81869927296761402</v>
          </cell>
        </row>
        <row r="50">
          <cell r="B50" t="str">
            <v>Bologna</v>
          </cell>
          <cell r="C50">
            <v>1628.9469999999999</v>
          </cell>
          <cell r="D50">
            <v>9257</v>
          </cell>
          <cell r="E50">
            <v>7628.0529999999999</v>
          </cell>
          <cell r="F50">
            <v>0.17596921248784703</v>
          </cell>
          <cell r="G50">
            <v>1100</v>
          </cell>
          <cell r="H50" t="str">
            <v xml:space="preserve"> mq tot 9.257</v>
          </cell>
          <cell r="I50">
            <v>0.82403078751215297</v>
          </cell>
        </row>
        <row r="51">
          <cell r="B51" t="str">
            <v>Pescara</v>
          </cell>
          <cell r="C51">
            <v>1489.7909999999999</v>
          </cell>
          <cell r="D51">
            <v>7216</v>
          </cell>
          <cell r="E51">
            <v>5726.2089999999998</v>
          </cell>
          <cell r="F51">
            <v>0.2064566241685144</v>
          </cell>
          <cell r="G51">
            <v>1100</v>
          </cell>
          <cell r="H51" t="str">
            <v xml:space="preserve"> mq tot 7.216</v>
          </cell>
          <cell r="I51">
            <v>0.7935433758314856</v>
          </cell>
        </row>
        <row r="52">
          <cell r="B52" t="str">
            <v>Cassino</v>
          </cell>
          <cell r="C52">
            <v>1396.2629999999999</v>
          </cell>
          <cell r="D52">
            <v>7578</v>
          </cell>
          <cell r="E52">
            <v>6181.7370000000001</v>
          </cell>
          <cell r="F52">
            <v>0.18425217735550276</v>
          </cell>
          <cell r="G52">
            <v>1100</v>
          </cell>
          <cell r="H52" t="str">
            <v xml:space="preserve"> mq tot 7.578</v>
          </cell>
          <cell r="I52">
            <v>0.81574782264449719</v>
          </cell>
        </row>
        <row r="53">
          <cell r="B53" t="str">
            <v>Fiano</v>
          </cell>
          <cell r="C53">
            <v>1217.5139999999999</v>
          </cell>
          <cell r="D53">
            <v>7176</v>
          </cell>
          <cell r="E53">
            <v>5958.4859999999999</v>
          </cell>
          <cell r="F53">
            <v>0.16966471571906352</v>
          </cell>
          <cell r="G53">
            <v>1100</v>
          </cell>
          <cell r="H53" t="str">
            <v xml:space="preserve"> mq tot  7.176</v>
          </cell>
          <cell r="I53">
            <v>0.83033528428093639</v>
          </cell>
        </row>
        <row r="54">
          <cell r="B54" t="str">
            <v>Firenze</v>
          </cell>
          <cell r="C54">
            <v>1014.188</v>
          </cell>
          <cell r="D54">
            <v>5784</v>
          </cell>
          <cell r="E54">
            <v>4769.8119999999999</v>
          </cell>
          <cell r="F54">
            <v>0.17534370677731673</v>
          </cell>
          <cell r="G54">
            <v>1100</v>
          </cell>
          <cell r="H54" t="str">
            <v xml:space="preserve"> mq tot 5.784</v>
          </cell>
          <cell r="I54">
            <v>0.8246562932226833</v>
          </cell>
        </row>
        <row r="55">
          <cell r="B55" t="str">
            <v>Bari</v>
          </cell>
          <cell r="C55">
            <v>734.17200000000003</v>
          </cell>
          <cell r="D55">
            <v>5793</v>
          </cell>
          <cell r="E55">
            <v>5058.8279999999995</v>
          </cell>
          <cell r="F55">
            <v>0.12673433454168825</v>
          </cell>
          <cell r="G55">
            <v>1100</v>
          </cell>
          <cell r="H55" t="str">
            <v xml:space="preserve"> mq tot 5.793</v>
          </cell>
          <cell r="I55">
            <v>0.87326566545831164</v>
          </cell>
        </row>
        <row r="56">
          <cell r="B56" t="str">
            <v>Udine</v>
          </cell>
          <cell r="C56">
            <v>291.20800000000003</v>
          </cell>
          <cell r="D56">
            <v>4059</v>
          </cell>
          <cell r="E56">
            <v>3767.7919999999999</v>
          </cell>
          <cell r="F56">
            <v>7.1743779255974388E-2</v>
          </cell>
          <cell r="G56">
            <v>1100</v>
          </cell>
          <cell r="H56" t="str">
            <v xml:space="preserve"> mq tot 4.059</v>
          </cell>
          <cell r="I56">
            <v>0.92825622074402558</v>
          </cell>
        </row>
        <row r="57">
          <cell r="B57" t="str">
            <v>Intera Rete</v>
          </cell>
          <cell r="C57">
            <v>11225.081</v>
          </cell>
          <cell r="D57">
            <v>63762</v>
          </cell>
          <cell r="E57">
            <v>52536.919000000002</v>
          </cell>
          <cell r="F57">
            <v>0.17604656378407202</v>
          </cell>
          <cell r="G57">
            <v>13000</v>
          </cell>
          <cell r="H57" t="str">
            <v>tot mq I.R. 63,8</v>
          </cell>
          <cell r="I57">
            <v>0.82395343621592798</v>
          </cell>
        </row>
      </sheetData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g. 2003"/>
      <sheetName val="Riepilo Costi Ricavi"/>
      <sheetName val="Conto Economico"/>
      <sheetName val="Grafici "/>
      <sheetName val="Scorte TBA 2002"/>
      <sheetName val="Fabbisogno Tlp 2002"/>
      <sheetName val="Nota Cons. 11-05 Tba"/>
      <sheetName val="Nota Cons. 12-09 Tba "/>
      <sheetName val="Tab.Costi III rip.bdg"/>
      <sheetName val="anno 2004"/>
      <sheetName val="passivo"/>
      <sheetName val="Budget MSP 2003-2006 MOD"/>
      <sheetName val="Bdg__2003"/>
      <sheetName val="Riepilo_Costi_Ricavi"/>
      <sheetName val="Conto_Economico"/>
      <sheetName val="Grafici_"/>
      <sheetName val="Scorte_TBA_2002"/>
      <sheetName val="Fabbisogno_Tlp_2002"/>
      <sheetName val="Nota_Cons__11-05_Tba"/>
      <sheetName val="Nota_Cons__12-09_Tba_"/>
      <sheetName val="Tab_Costi_III_rip_bdg"/>
      <sheetName val="anno_2004"/>
      <sheetName val="Budget_MSP_2003-2006_MOD"/>
      <sheetName val="ago"/>
      <sheetName val=""/>
      <sheetName val="Bdg__20031"/>
      <sheetName val="Riepilo_Costi_Ricavi1"/>
      <sheetName val="Conto_Economico1"/>
      <sheetName val="Grafici_1"/>
      <sheetName val="Scorte_TBA_20021"/>
      <sheetName val="Fabbisogno_Tlp_20021"/>
      <sheetName val="Nota_Cons__11-05_Tba1"/>
      <sheetName val="Nota_Cons__12-09_Tba_1"/>
      <sheetName val="Tab_Costi_III_rip_bdg1"/>
      <sheetName val="anno_20041"/>
      <sheetName val="Budget_MSP_2003-2006_MOD1"/>
      <sheetName val="db"/>
      <sheetName val="P_ECOFIN ESEMPIO"/>
      <sheetName val="Elenchi"/>
      <sheetName val="P_ECOFIN_ESEMPIO"/>
      <sheetName val="Bdg__20032"/>
      <sheetName val="Riepilo_Costi_Ricavi2"/>
      <sheetName val="Conto_Economico2"/>
      <sheetName val="Grafici_2"/>
      <sheetName val="Scorte_TBA_20022"/>
      <sheetName val="Fabbisogno_Tlp_20022"/>
      <sheetName val="Nota_Cons__11-05_Tba2"/>
      <sheetName val="Nota_Cons__12-09_Tba_2"/>
      <sheetName val="Tab_Costi_III_rip_bdg2"/>
      <sheetName val="anno_20042"/>
      <sheetName val="Budget_MSP_2003-2006_MOD2"/>
      <sheetName val="P_ECOFIN_ESEMPIO1"/>
      <sheetName val="comparables"/>
      <sheetName val="Res"/>
      <sheetName val="Spread summary table"/>
      <sheetName val="Bdg__20033"/>
      <sheetName val="Riepilo_Costi_Ricavi3"/>
      <sheetName val="Conto_Economico3"/>
      <sheetName val="Grafici_3"/>
      <sheetName val="Scorte_TBA_20023"/>
      <sheetName val="Fabbisogno_Tlp_20023"/>
      <sheetName val="Nota_Cons__11-05_Tba3"/>
      <sheetName val="Nota_Cons__12-09_Tba_3"/>
      <sheetName val="Tab_Costi_III_rip_bdg3"/>
      <sheetName val="anno_20043"/>
      <sheetName val="Budget_MSP_2003-2006_MOD3"/>
      <sheetName val="P_ECOFIN_ESEMPIO2"/>
      <sheetName val="Spread_summary_table"/>
    </sheetNames>
    <sheetDataSet>
      <sheetData sheetId="0" refreshError="1">
        <row r="2">
          <cell r="A2" t="str">
            <v>Budget 2003</v>
          </cell>
        </row>
        <row r="84">
          <cell r="A84" t="str">
            <v>EUROP PASS</v>
          </cell>
        </row>
        <row r="85">
          <cell r="D85" t="str">
            <v>GEN</v>
          </cell>
          <cell r="E85" t="str">
            <v>FEB</v>
          </cell>
          <cell r="F85" t="str">
            <v>MAR</v>
          </cell>
          <cell r="G85" t="str">
            <v>APR</v>
          </cell>
          <cell r="H85" t="str">
            <v>MAG</v>
          </cell>
          <cell r="I85" t="str">
            <v>GIU</v>
          </cell>
          <cell r="J85" t="str">
            <v>LUG</v>
          </cell>
          <cell r="K85" t="str">
            <v>AGO</v>
          </cell>
          <cell r="L85" t="str">
            <v>SET</v>
          </cell>
          <cell r="M85" t="str">
            <v>OTT</v>
          </cell>
          <cell r="N85" t="str">
            <v>NOV</v>
          </cell>
          <cell r="O85" t="str">
            <v>DIC</v>
          </cell>
          <cell r="P85" t="str">
            <v>TOTALE</v>
          </cell>
        </row>
        <row r="86">
          <cell r="A86" t="str">
            <v>CARTE</v>
          </cell>
        </row>
        <row r="87">
          <cell r="B87" t="str">
            <v>Portafoglio Iniziale</v>
          </cell>
          <cell r="D87">
            <v>11355</v>
          </cell>
        </row>
        <row r="88">
          <cell r="B88" t="str">
            <v>Incremento</v>
          </cell>
          <cell r="D88">
            <v>1660</v>
          </cell>
          <cell r="E88">
            <v>1660</v>
          </cell>
          <cell r="F88">
            <v>1660</v>
          </cell>
          <cell r="G88">
            <v>1660</v>
          </cell>
          <cell r="H88">
            <v>1660</v>
          </cell>
          <cell r="I88">
            <v>1740</v>
          </cell>
          <cell r="J88">
            <v>1660</v>
          </cell>
          <cell r="K88">
            <v>1660</v>
          </cell>
          <cell r="L88">
            <v>1660</v>
          </cell>
          <cell r="M88">
            <v>1660</v>
          </cell>
          <cell r="N88">
            <v>1660</v>
          </cell>
          <cell r="O88">
            <v>1660</v>
          </cell>
          <cell r="P88">
            <v>20000</v>
          </cell>
        </row>
        <row r="89">
          <cell r="B89" t="str">
            <v>di cui in promozione</v>
          </cell>
          <cell r="D89">
            <v>830</v>
          </cell>
          <cell r="E89">
            <v>830</v>
          </cell>
          <cell r="F89">
            <v>830</v>
          </cell>
          <cell r="G89">
            <v>830</v>
          </cell>
          <cell r="H89">
            <v>830</v>
          </cell>
          <cell r="I89">
            <v>870</v>
          </cell>
          <cell r="J89">
            <v>830</v>
          </cell>
          <cell r="K89">
            <v>830</v>
          </cell>
          <cell r="L89">
            <v>830</v>
          </cell>
          <cell r="M89">
            <v>830</v>
          </cell>
          <cell r="N89">
            <v>830</v>
          </cell>
          <cell r="O89">
            <v>830</v>
          </cell>
          <cell r="P89">
            <v>10000</v>
          </cell>
        </row>
        <row r="91">
          <cell r="A91" t="str">
            <v>TOT. CARTE</v>
          </cell>
          <cell r="D91">
            <v>13015</v>
          </cell>
          <cell r="E91">
            <v>14675</v>
          </cell>
          <cell r="F91">
            <v>16335</v>
          </cell>
          <cell r="G91">
            <v>17995</v>
          </cell>
          <cell r="H91">
            <v>19655</v>
          </cell>
          <cell r="I91">
            <v>21395</v>
          </cell>
          <cell r="J91">
            <v>23055</v>
          </cell>
          <cell r="K91">
            <v>24715</v>
          </cell>
          <cell r="L91">
            <v>26375</v>
          </cell>
          <cell r="M91">
            <v>28035</v>
          </cell>
          <cell r="N91">
            <v>29695</v>
          </cell>
          <cell r="O91">
            <v>31355</v>
          </cell>
        </row>
        <row r="94">
          <cell r="A94" t="str">
            <v>INTROITI (Competenza  Mensile)</v>
          </cell>
        </row>
        <row r="96">
          <cell r="B96" t="str">
            <v>Portafoglio Iniziale</v>
          </cell>
          <cell r="D96">
            <v>4.8826500000000008</v>
          </cell>
          <cell r="E96">
            <v>4.8826500000000008</v>
          </cell>
          <cell r="F96">
            <v>4.8826500000000008</v>
          </cell>
          <cell r="G96">
            <v>4.8826500000000008</v>
          </cell>
          <cell r="H96">
            <v>4.8826500000000008</v>
          </cell>
          <cell r="I96">
            <v>4.8826500000000008</v>
          </cell>
          <cell r="J96">
            <v>4.8826500000000008</v>
          </cell>
          <cell r="K96">
            <v>4.8826500000000008</v>
          </cell>
          <cell r="L96">
            <v>4.8826500000000008</v>
          </cell>
          <cell r="M96">
            <v>4.8826500000000008</v>
          </cell>
          <cell r="N96">
            <v>4.8826500000000008</v>
          </cell>
          <cell r="O96">
            <v>4.8826500000000008</v>
          </cell>
          <cell r="P96">
            <v>58.591799999999999</v>
          </cell>
        </row>
        <row r="97">
          <cell r="B97" t="str">
            <v>Incremento</v>
          </cell>
          <cell r="D97">
            <v>0.35690000000000005</v>
          </cell>
          <cell r="E97">
            <v>0.74624545454545466</v>
          </cell>
          <cell r="F97">
            <v>1.1745254545454547</v>
          </cell>
          <cell r="G97">
            <v>1.6503921212121213</v>
          </cell>
          <cell r="H97">
            <v>2.1857421212121215</v>
          </cell>
          <cell r="I97">
            <v>2.827056406926407</v>
          </cell>
          <cell r="J97">
            <v>3.540856406926407</v>
          </cell>
          <cell r="K97">
            <v>4.397416406926407</v>
          </cell>
          <cell r="L97">
            <v>5.4681164069264074</v>
          </cell>
          <cell r="M97">
            <v>6.8957164069264074</v>
          </cell>
          <cell r="N97">
            <v>9.0371164069264083</v>
          </cell>
          <cell r="O97">
            <v>13.319916406926408</v>
          </cell>
          <cell r="P97">
            <v>51.600000000000009</v>
          </cell>
        </row>
        <row r="98">
          <cell r="B98" t="str">
            <v>Royalties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</row>
        <row r="100">
          <cell r="A100" t="str">
            <v>TOTALE INTROITI EUROPPASS</v>
          </cell>
          <cell r="D100">
            <v>5.2395500000000013</v>
          </cell>
          <cell r="E100">
            <v>5.6288954545454555</v>
          </cell>
          <cell r="F100">
            <v>6.0571754545454555</v>
          </cell>
          <cell r="G100">
            <v>6.5330421212121221</v>
          </cell>
          <cell r="H100">
            <v>7.0683921212121223</v>
          </cell>
          <cell r="I100">
            <v>7.7097064069264079</v>
          </cell>
          <cell r="J100">
            <v>8.423506406926407</v>
          </cell>
          <cell r="K100">
            <v>9.2800664069264087</v>
          </cell>
          <cell r="L100">
            <v>10.350766406926407</v>
          </cell>
          <cell r="M100">
            <v>11.778366406926409</v>
          </cell>
          <cell r="N100">
            <v>13.91976640692641</v>
          </cell>
          <cell r="O100">
            <v>18.202566406926408</v>
          </cell>
          <cell r="P100">
            <v>110.1918</v>
          </cell>
        </row>
        <row r="192">
          <cell r="A192" t="str">
            <v>TELEPASS EUROP PASS</v>
          </cell>
        </row>
        <row r="193">
          <cell r="D193" t="str">
            <v>GEN</v>
          </cell>
          <cell r="E193" t="str">
            <v>FEB</v>
          </cell>
          <cell r="F193" t="str">
            <v>MAR</v>
          </cell>
          <cell r="G193" t="str">
            <v>APR</v>
          </cell>
          <cell r="H193" t="str">
            <v>MAG</v>
          </cell>
          <cell r="I193" t="str">
            <v>GIU</v>
          </cell>
          <cell r="J193" t="str">
            <v>LUG</v>
          </cell>
          <cell r="K193" t="str">
            <v>AGO</v>
          </cell>
          <cell r="L193" t="str">
            <v>SET</v>
          </cell>
          <cell r="M193" t="str">
            <v>OTT</v>
          </cell>
          <cell r="N193" t="str">
            <v>NOV</v>
          </cell>
          <cell r="O193" t="str">
            <v>DIC</v>
          </cell>
          <cell r="P193" t="str">
            <v>TOTALE</v>
          </cell>
        </row>
        <row r="194">
          <cell r="A194" t="str">
            <v>APPARATI TELEPASS</v>
          </cell>
        </row>
        <row r="195">
          <cell r="B195" t="str">
            <v>Portafoglio Iniziale Telepass Circolanti</v>
          </cell>
          <cell r="C195">
            <v>11213</v>
          </cell>
        </row>
        <row r="196">
          <cell r="B196" t="str">
            <v>Telepass Distribuiti  in Promozione</v>
          </cell>
          <cell r="D196">
            <v>1100</v>
          </cell>
          <cell r="E196">
            <v>1100</v>
          </cell>
          <cell r="F196">
            <v>1100</v>
          </cell>
          <cell r="G196">
            <v>1250</v>
          </cell>
          <cell r="H196">
            <v>1250</v>
          </cell>
          <cell r="I196">
            <v>1450</v>
          </cell>
          <cell r="J196">
            <v>1200</v>
          </cell>
          <cell r="K196">
            <v>1100</v>
          </cell>
          <cell r="L196">
            <v>1500</v>
          </cell>
          <cell r="M196">
            <v>1400</v>
          </cell>
          <cell r="N196">
            <v>1400</v>
          </cell>
          <cell r="O196">
            <v>1398</v>
          </cell>
          <cell r="P196">
            <v>15248</v>
          </cell>
        </row>
        <row r="197">
          <cell r="B197" t="str">
            <v xml:space="preserve">Telepass Ritirati </v>
          </cell>
          <cell r="D197">
            <v>9</v>
          </cell>
          <cell r="E197">
            <v>8</v>
          </cell>
          <cell r="F197">
            <v>25</v>
          </cell>
          <cell r="G197">
            <v>28</v>
          </cell>
          <cell r="H197">
            <v>20</v>
          </cell>
          <cell r="I197">
            <v>23</v>
          </cell>
          <cell r="J197">
            <v>14</v>
          </cell>
          <cell r="K197">
            <v>20</v>
          </cell>
          <cell r="L197">
            <v>51</v>
          </cell>
          <cell r="M197">
            <v>20</v>
          </cell>
          <cell r="N197">
            <v>15</v>
          </cell>
          <cell r="O197">
            <v>15</v>
          </cell>
          <cell r="P197">
            <v>248</v>
          </cell>
        </row>
        <row r="198">
          <cell r="B198" t="str">
            <v>Telepass Smarriti</v>
          </cell>
          <cell r="C198">
            <v>1</v>
          </cell>
          <cell r="D198">
            <v>1</v>
          </cell>
          <cell r="E198">
            <v>2</v>
          </cell>
          <cell r="F198">
            <v>2</v>
          </cell>
          <cell r="G198">
            <v>1</v>
          </cell>
          <cell r="H198">
            <v>3</v>
          </cell>
          <cell r="I198">
            <v>2</v>
          </cell>
          <cell r="J198">
            <v>2</v>
          </cell>
          <cell r="K198">
            <v>1</v>
          </cell>
          <cell r="L198">
            <v>3</v>
          </cell>
          <cell r="M198">
            <v>2</v>
          </cell>
          <cell r="N198">
            <v>2</v>
          </cell>
          <cell r="O198">
            <v>2</v>
          </cell>
          <cell r="P198">
            <v>23</v>
          </cell>
        </row>
        <row r="199">
          <cell r="B199" t="str">
            <v>Telepass Sostituiti</v>
          </cell>
          <cell r="C199">
            <v>16</v>
          </cell>
          <cell r="D199">
            <v>11</v>
          </cell>
          <cell r="E199">
            <v>9</v>
          </cell>
          <cell r="F199">
            <v>10</v>
          </cell>
          <cell r="G199">
            <v>13</v>
          </cell>
          <cell r="H199">
            <v>11</v>
          </cell>
          <cell r="I199">
            <v>12</v>
          </cell>
          <cell r="J199">
            <v>20</v>
          </cell>
          <cell r="K199">
            <v>20</v>
          </cell>
          <cell r="L199">
            <v>20</v>
          </cell>
          <cell r="M199">
            <v>15</v>
          </cell>
          <cell r="N199">
            <v>12</v>
          </cell>
          <cell r="O199">
            <v>12</v>
          </cell>
          <cell r="P199">
            <v>165</v>
          </cell>
        </row>
        <row r="200">
          <cell r="A200" t="str">
            <v xml:space="preserve">TELEPASS CIRCOLANTI </v>
          </cell>
          <cell r="D200">
            <v>1091</v>
          </cell>
          <cell r="E200">
            <v>1092</v>
          </cell>
          <cell r="F200">
            <v>1075</v>
          </cell>
          <cell r="G200">
            <v>1222</v>
          </cell>
          <cell r="H200">
            <v>1230</v>
          </cell>
          <cell r="I200">
            <v>1427</v>
          </cell>
          <cell r="J200">
            <v>1186</v>
          </cell>
          <cell r="K200">
            <v>1080</v>
          </cell>
          <cell r="L200">
            <v>1449</v>
          </cell>
          <cell r="M200">
            <v>1380</v>
          </cell>
          <cell r="N200">
            <v>1385</v>
          </cell>
          <cell r="O200">
            <v>1383</v>
          </cell>
          <cell r="P200">
            <v>15000</v>
          </cell>
        </row>
        <row r="202">
          <cell r="A202" t="str">
            <v>FABBISOGNO TELEPASS 2001 (Mensile)</v>
          </cell>
          <cell r="D202">
            <v>1100</v>
          </cell>
          <cell r="E202">
            <v>1100</v>
          </cell>
          <cell r="F202">
            <v>1100</v>
          </cell>
          <cell r="G202">
            <v>1250</v>
          </cell>
          <cell r="H202">
            <v>1250</v>
          </cell>
          <cell r="I202">
            <v>1450</v>
          </cell>
          <cell r="J202">
            <v>1200</v>
          </cell>
          <cell r="K202">
            <v>1100</v>
          </cell>
          <cell r="L202">
            <v>1500</v>
          </cell>
          <cell r="M202">
            <v>1400</v>
          </cell>
          <cell r="N202">
            <v>1400</v>
          </cell>
          <cell r="O202">
            <v>1398</v>
          </cell>
          <cell r="P202">
            <v>15248</v>
          </cell>
        </row>
        <row r="203">
          <cell r="A203" t="str">
            <v>FABBISOGNO TELEPASS 2001 (Cumulato)</v>
          </cell>
          <cell r="D203">
            <v>1100</v>
          </cell>
          <cell r="E203">
            <v>2200</v>
          </cell>
          <cell r="F203">
            <v>3300</v>
          </cell>
          <cell r="G203">
            <v>4550</v>
          </cell>
          <cell r="H203">
            <v>5800</v>
          </cell>
          <cell r="I203">
            <v>7250</v>
          </cell>
          <cell r="J203">
            <v>8450</v>
          </cell>
          <cell r="K203">
            <v>9550</v>
          </cell>
          <cell r="L203">
            <v>11050</v>
          </cell>
          <cell r="M203">
            <v>12450</v>
          </cell>
          <cell r="N203">
            <v>13850</v>
          </cell>
          <cell r="O203">
            <v>15248</v>
          </cell>
        </row>
        <row r="205">
          <cell r="A205" t="str">
            <v>TOT. TELEPASS CIRCOLANTI (Cumulato)</v>
          </cell>
          <cell r="D205">
            <v>12304</v>
          </cell>
          <cell r="E205">
            <v>13396</v>
          </cell>
          <cell r="F205">
            <v>14471</v>
          </cell>
          <cell r="G205">
            <v>15693</v>
          </cell>
          <cell r="H205">
            <v>16923</v>
          </cell>
          <cell r="I205">
            <v>18350</v>
          </cell>
          <cell r="J205">
            <v>19536</v>
          </cell>
          <cell r="K205">
            <v>20616</v>
          </cell>
          <cell r="L205">
            <v>22065</v>
          </cell>
          <cell r="M205">
            <v>23445</v>
          </cell>
          <cell r="N205">
            <v>24830</v>
          </cell>
          <cell r="O205">
            <v>26213</v>
          </cell>
        </row>
        <row r="209">
          <cell r="A209" t="str">
            <v>TELEPASS RICARICABILE</v>
          </cell>
        </row>
        <row r="210">
          <cell r="D210" t="str">
            <v>GEN</v>
          </cell>
          <cell r="E210" t="str">
            <v>FEB</v>
          </cell>
          <cell r="F210" t="str">
            <v>MAR</v>
          </cell>
          <cell r="G210" t="str">
            <v>APR</v>
          </cell>
          <cell r="H210" t="str">
            <v>MAG</v>
          </cell>
          <cell r="I210" t="str">
            <v>GIU</v>
          </cell>
          <cell r="J210" t="str">
            <v>LUG</v>
          </cell>
          <cell r="K210" t="str">
            <v>AGO</v>
          </cell>
          <cell r="L210" t="str">
            <v>SET</v>
          </cell>
          <cell r="M210" t="str">
            <v>OTT</v>
          </cell>
          <cell r="N210" t="str">
            <v>NOV</v>
          </cell>
          <cell r="O210" t="str">
            <v>DIC</v>
          </cell>
          <cell r="P210" t="str">
            <v>TOTALE</v>
          </cell>
        </row>
        <row r="211">
          <cell r="A211" t="str">
            <v>APPARATI TELEPASS</v>
          </cell>
        </row>
        <row r="212">
          <cell r="B212" t="str">
            <v>Portafoglio Iniziale Telepass Circolanti</v>
          </cell>
          <cell r="C212">
            <v>0</v>
          </cell>
          <cell r="D212">
            <v>0</v>
          </cell>
        </row>
        <row r="213">
          <cell r="B213" t="str">
            <v>Telepass in Promozione 2000</v>
          </cell>
          <cell r="C213">
            <v>0</v>
          </cell>
        </row>
        <row r="214">
          <cell r="B214" t="str">
            <v xml:space="preserve">Telepass Distribuiti 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1000</v>
          </cell>
          <cell r="M214">
            <v>5000</v>
          </cell>
          <cell r="N214">
            <v>7000</v>
          </cell>
          <cell r="O214">
            <v>7000</v>
          </cell>
          <cell r="P214">
            <v>20000</v>
          </cell>
        </row>
        <row r="215">
          <cell r="A215" t="str">
            <v xml:space="preserve">TELEPASS CIRCOLANTI 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1000</v>
          </cell>
          <cell r="M215">
            <v>5000</v>
          </cell>
          <cell r="N215">
            <v>7000</v>
          </cell>
          <cell r="O215">
            <v>7000</v>
          </cell>
          <cell r="P215">
            <v>20000</v>
          </cell>
        </row>
        <row r="216">
          <cell r="B216" t="str">
            <v>Telepass in Promozione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</row>
        <row r="217">
          <cell r="A217" t="str">
            <v>TOTALE TELEPASS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1000</v>
          </cell>
          <cell r="M217">
            <v>5000</v>
          </cell>
          <cell r="N217">
            <v>7000</v>
          </cell>
          <cell r="O217">
            <v>7000</v>
          </cell>
          <cell r="P217">
            <v>20000</v>
          </cell>
        </row>
        <row r="219">
          <cell r="A219" t="str">
            <v>FABBISOGNO TELEPASS 2003 (Mensile)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1000</v>
          </cell>
          <cell r="M219">
            <v>5000</v>
          </cell>
          <cell r="N219">
            <v>7000</v>
          </cell>
          <cell r="O219">
            <v>7000</v>
          </cell>
          <cell r="P219">
            <v>20000</v>
          </cell>
        </row>
        <row r="220">
          <cell r="A220" t="str">
            <v>FABBISOGNO TELEPASS 2003 (Cumulato)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1000</v>
          </cell>
          <cell r="M220">
            <v>6000</v>
          </cell>
          <cell r="N220">
            <v>13000</v>
          </cell>
          <cell r="O220">
            <v>20000</v>
          </cell>
        </row>
        <row r="222">
          <cell r="A222" t="str">
            <v>TOT. TELEPASS CIRCOLANTI (Cumulato)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1000</v>
          </cell>
          <cell r="M222">
            <v>6000</v>
          </cell>
          <cell r="N222">
            <v>13000</v>
          </cell>
          <cell r="O222">
            <v>20000</v>
          </cell>
        </row>
        <row r="223">
          <cell r="A223" t="str">
            <v>TOT. TELEPASS A PAGAM.TO (Cumulato)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1000</v>
          </cell>
          <cell r="M223">
            <v>6000</v>
          </cell>
          <cell r="N223">
            <v>13000</v>
          </cell>
          <cell r="O223">
            <v>20000</v>
          </cell>
        </row>
      </sheetData>
      <sheetData sheetId="1" refreshError="1"/>
      <sheetData sheetId="2" refreshError="1">
        <row r="2">
          <cell r="G2" t="str">
            <v>Marketing Sistemi di Pagamento Automatizzati</v>
          </cell>
        </row>
        <row r="4">
          <cell r="G4" t="str">
            <v xml:space="preserve"> Budget 2003 </v>
          </cell>
        </row>
        <row r="8">
          <cell r="G8" t="str">
            <v xml:space="preserve">RICAVI </v>
          </cell>
          <cell r="H8" t="str">
            <v>Viacard - Telepass</v>
          </cell>
        </row>
        <row r="10">
          <cell r="A10" t="str">
            <v>WBS Progr./Attiv.</v>
          </cell>
          <cell r="E10" t="str">
            <v>F.</v>
          </cell>
          <cell r="F10" t="str">
            <v>C.</v>
          </cell>
          <cell r="G10" t="str">
            <v>Attività</v>
          </cell>
          <cell r="H10">
            <v>2002</v>
          </cell>
          <cell r="I10" t="str">
            <v>2002 Budget</v>
          </cell>
          <cell r="J10" t="str">
            <v>2002      1ª Rip.</v>
          </cell>
          <cell r="K10" t="str">
            <v>GEN</v>
          </cell>
          <cell r="L10" t="str">
            <v>FEB</v>
          </cell>
          <cell r="M10" t="str">
            <v>MAR</v>
          </cell>
          <cell r="N10" t="str">
            <v>APR</v>
          </cell>
          <cell r="O10" t="str">
            <v>MAG</v>
          </cell>
          <cell r="P10" t="str">
            <v>GIU</v>
          </cell>
          <cell r="Q10" t="str">
            <v>LUG</v>
          </cell>
          <cell r="R10" t="str">
            <v>AGO</v>
          </cell>
          <cell r="S10" t="str">
            <v>SET</v>
          </cell>
          <cell r="T10" t="str">
            <v>OTT</v>
          </cell>
          <cell r="U10" t="str">
            <v>NOV</v>
          </cell>
          <cell r="V10" t="str">
            <v>DIC</v>
          </cell>
          <cell r="W10">
            <v>2003</v>
          </cell>
          <cell r="Y10" t="str">
            <v>D Bdg.2001 - Cons. 2000</v>
          </cell>
          <cell r="Z10" t="str">
            <v>D 1ª Rip.2001 - Bdg. 2001</v>
          </cell>
          <cell r="AA10" t="str">
            <v>D 2ª Rip.2001 - Bdg. 2001</v>
          </cell>
          <cell r="AB10" t="str">
            <v>D 2ª Rip.2001 - 1ª Rip. 2001</v>
          </cell>
          <cell r="AD10" t="str">
            <v>Avanzamento Giugno 2ª Rip.</v>
          </cell>
          <cell r="AE10" t="str">
            <v>Consuntivo Giugno 2001</v>
          </cell>
          <cell r="AF10" t="str">
            <v>Scostamento</v>
          </cell>
          <cell r="AH10" t="str">
            <v>2ª Riprev. 2001 Giugno</v>
          </cell>
          <cell r="AI10" t="str">
            <v>Avanz. Giugno (Fatt. + Stime)</v>
          </cell>
          <cell r="AJ10" t="str">
            <v>Consuntivo Sap Maggio</v>
          </cell>
          <cell r="AK10" t="str">
            <v>Accertamento Giugno</v>
          </cell>
          <cell r="AL10" t="str">
            <v>Scostamento Av. Giu./2ª Rip.</v>
          </cell>
        </row>
        <row r="12">
          <cell r="A12" t="str">
            <v>00064</v>
          </cell>
          <cell r="B12" t="str">
            <v>00073</v>
          </cell>
          <cell r="C12">
            <v>516</v>
          </cell>
          <cell r="D12" t="str">
            <v>00249</v>
          </cell>
          <cell r="E12">
            <v>63</v>
          </cell>
          <cell r="F12">
            <v>712</v>
          </cell>
          <cell r="G12" t="str">
            <v>Quote Associative Viacard Plus</v>
          </cell>
          <cell r="H12">
            <v>2490</v>
          </cell>
          <cell r="I12">
            <v>1533.57488464522</v>
          </cell>
          <cell r="J12">
            <v>5090</v>
          </cell>
          <cell r="K12">
            <v>170.29807625000001</v>
          </cell>
          <cell r="L12">
            <v>170.26558493749999</v>
          </cell>
          <cell r="M12">
            <v>170.23754347604168</v>
          </cell>
          <cell r="N12">
            <v>113.71594466234374</v>
          </cell>
          <cell r="O12">
            <v>113.6937652940026</v>
          </cell>
          <cell r="P12">
            <v>113.67362401165063</v>
          </cell>
          <cell r="Q12">
            <v>113.65510903884932</v>
          </cell>
          <cell r="R12">
            <v>113.63789407387834</v>
          </cell>
          <cell r="S12">
            <v>113.62171885521904</v>
          </cell>
          <cell r="T12">
            <v>113.60637536862099</v>
          </cell>
          <cell r="U12">
            <v>113.5916972514249</v>
          </cell>
          <cell r="V12">
            <v>113.57755142568861</v>
          </cell>
          <cell r="W12">
            <v>1533.57488464522</v>
          </cell>
          <cell r="Y12">
            <v>-956.42511535478002</v>
          </cell>
          <cell r="Z12">
            <v>0</v>
          </cell>
          <cell r="AD12">
            <v>851.88453863153859</v>
          </cell>
          <cell r="AF12">
            <v>-851.88453863153859</v>
          </cell>
          <cell r="AH12">
            <v>851.88453863153859</v>
          </cell>
          <cell r="AI12">
            <v>1000</v>
          </cell>
          <cell r="AJ12">
            <v>2413</v>
          </cell>
          <cell r="AK12">
            <v>-1413</v>
          </cell>
          <cell r="AL12">
            <v>148.11546136846141</v>
          </cell>
        </row>
        <row r="13">
          <cell r="A13" t="str">
            <v>00064</v>
          </cell>
          <cell r="B13" t="str">
            <v>00074</v>
          </cell>
          <cell r="C13">
            <v>516</v>
          </cell>
          <cell r="D13" t="str">
            <v>00249</v>
          </cell>
          <cell r="E13">
            <v>63</v>
          </cell>
          <cell r="F13">
            <v>711</v>
          </cell>
          <cell r="G13" t="str">
            <v>Quote Associative Viacard di C/C</v>
          </cell>
          <cell r="H13">
            <v>18500</v>
          </cell>
          <cell r="I13">
            <v>20578.757772730019</v>
          </cell>
          <cell r="J13">
            <v>34513</v>
          </cell>
          <cell r="K13">
            <v>1687.7334841666668</v>
          </cell>
          <cell r="L13">
            <v>1686.3952278030306</v>
          </cell>
          <cell r="M13">
            <v>1685.055264166667</v>
          </cell>
          <cell r="N13">
            <v>1695.9357474666667</v>
          </cell>
          <cell r="O13">
            <v>1699.3260236111116</v>
          </cell>
          <cell r="P13">
            <v>1712.5053471825402</v>
          </cell>
          <cell r="Q13">
            <v>1720.3595986111116</v>
          </cell>
          <cell r="R13">
            <v>1727.8437986111112</v>
          </cell>
          <cell r="S13">
            <v>1733.4981986111113</v>
          </cell>
          <cell r="T13">
            <v>1736.063305277778</v>
          </cell>
          <cell r="U13">
            <v>1741.9806386111113</v>
          </cell>
          <cell r="V13">
            <v>1752.0611386111113</v>
          </cell>
          <cell r="W13">
            <v>20578.757772730019</v>
          </cell>
          <cell r="Y13">
            <v>2078.7577727300195</v>
          </cell>
          <cell r="Z13">
            <v>0</v>
          </cell>
          <cell r="AD13">
            <v>10166.951094396682</v>
          </cell>
          <cell r="AF13">
            <v>-10166.951094396682</v>
          </cell>
          <cell r="AH13">
            <v>10166.951094396682</v>
          </cell>
          <cell r="AI13">
            <v>8150</v>
          </cell>
          <cell r="AJ13">
            <v>28559</v>
          </cell>
          <cell r="AK13">
            <v>-20409</v>
          </cell>
          <cell r="AL13">
            <v>-2016.9510943966816</v>
          </cell>
        </row>
        <row r="14">
          <cell r="A14" t="str">
            <v>00064</v>
          </cell>
          <cell r="B14" t="str">
            <v>00076</v>
          </cell>
          <cell r="C14">
            <v>516</v>
          </cell>
          <cell r="D14" t="str">
            <v>00248</v>
          </cell>
          <cell r="E14">
            <v>63</v>
          </cell>
          <cell r="F14">
            <v>713</v>
          </cell>
          <cell r="G14" t="str">
            <v>Canoni Telepass Business</v>
          </cell>
          <cell r="H14">
            <v>16500</v>
          </cell>
          <cell r="I14">
            <v>17906.993929999997</v>
          </cell>
          <cell r="J14">
            <v>25450</v>
          </cell>
          <cell r="K14">
            <v>1445.1497400000001</v>
          </cell>
          <cell r="L14">
            <v>1445.30836</v>
          </cell>
          <cell r="M14">
            <v>1444.8829700000001</v>
          </cell>
          <cell r="N14">
            <v>1453.9974400000001</v>
          </cell>
          <cell r="O14">
            <v>1461.4361000000001</v>
          </cell>
          <cell r="P14">
            <v>1462.9460800000002</v>
          </cell>
          <cell r="Q14">
            <v>1475.02592</v>
          </cell>
          <cell r="R14">
            <v>1503.15419</v>
          </cell>
          <cell r="S14">
            <v>1525.89041</v>
          </cell>
          <cell r="T14">
            <v>1542.80404</v>
          </cell>
          <cell r="U14">
            <v>1562.11654</v>
          </cell>
          <cell r="V14">
            <v>1584.28214</v>
          </cell>
          <cell r="W14">
            <v>17906.993929999997</v>
          </cell>
          <cell r="Y14">
            <v>1406.9939299999969</v>
          </cell>
          <cell r="Z14">
            <v>0</v>
          </cell>
          <cell r="AD14">
            <v>8713.7206900000001</v>
          </cell>
          <cell r="AF14">
            <v>-8713.7206900000001</v>
          </cell>
          <cell r="AH14">
            <v>8713.7206900000001</v>
          </cell>
          <cell r="AI14">
            <v>5963</v>
          </cell>
          <cell r="AJ14">
            <v>3985</v>
          </cell>
          <cell r="AK14">
            <v>1978</v>
          </cell>
          <cell r="AL14">
            <v>-2750.7206900000001</v>
          </cell>
        </row>
        <row r="15">
          <cell r="A15" t="str">
            <v>00064</v>
          </cell>
          <cell r="B15" t="str">
            <v>00135</v>
          </cell>
          <cell r="C15">
            <v>516</v>
          </cell>
          <cell r="D15" t="str">
            <v>01005</v>
          </cell>
          <cell r="E15">
            <v>63</v>
          </cell>
          <cell r="F15">
            <v>713</v>
          </cell>
          <cell r="G15" t="str">
            <v>Vendita  TBA ricaricabili</v>
          </cell>
          <cell r="H15">
            <v>0</v>
          </cell>
          <cell r="I15">
            <v>1400</v>
          </cell>
          <cell r="J15">
            <v>27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70</v>
          </cell>
          <cell r="T15">
            <v>350</v>
          </cell>
          <cell r="U15">
            <v>490</v>
          </cell>
          <cell r="V15">
            <v>490</v>
          </cell>
          <cell r="W15">
            <v>1400</v>
          </cell>
          <cell r="Y15">
            <v>1400</v>
          </cell>
          <cell r="Z15">
            <v>0</v>
          </cell>
          <cell r="AD15">
            <v>0</v>
          </cell>
          <cell r="AF15">
            <v>0</v>
          </cell>
          <cell r="AH15">
            <v>0</v>
          </cell>
          <cell r="AI15">
            <v>27</v>
          </cell>
          <cell r="AJ15">
            <v>27</v>
          </cell>
          <cell r="AK15">
            <v>0</v>
          </cell>
          <cell r="AL15">
            <v>27</v>
          </cell>
        </row>
        <row r="16">
          <cell r="A16" t="str">
            <v>00064</v>
          </cell>
          <cell r="B16" t="str">
            <v>00135</v>
          </cell>
          <cell r="C16">
            <v>516</v>
          </cell>
          <cell r="D16" t="str">
            <v>01006</v>
          </cell>
          <cell r="E16">
            <v>63</v>
          </cell>
          <cell r="F16">
            <v>713</v>
          </cell>
          <cell r="G16" t="str">
            <v>Vendita tessere ricaricabili</v>
          </cell>
          <cell r="H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2.5</v>
          </cell>
          <cell r="T16">
            <v>18</v>
          </cell>
          <cell r="U16">
            <v>25.2</v>
          </cell>
          <cell r="V16">
            <v>25.8</v>
          </cell>
          <cell r="W16">
            <v>71.5</v>
          </cell>
        </row>
        <row r="17">
          <cell r="A17" t="str">
            <v>00064</v>
          </cell>
          <cell r="B17" t="str">
            <v>00134</v>
          </cell>
          <cell r="C17">
            <v>516</v>
          </cell>
          <cell r="D17" t="str">
            <v>00248</v>
          </cell>
          <cell r="E17">
            <v>63</v>
          </cell>
          <cell r="F17">
            <v>713</v>
          </cell>
          <cell r="G17" t="str">
            <v>Canoni Telepass Family</v>
          </cell>
          <cell r="H17">
            <v>19000</v>
          </cell>
          <cell r="I17">
            <v>23828.230000000003</v>
          </cell>
          <cell r="J17">
            <v>25252</v>
          </cell>
          <cell r="K17">
            <v>1846.2818333333332</v>
          </cell>
          <cell r="L17">
            <v>1938.5618333333332</v>
          </cell>
          <cell r="M17">
            <v>1808.6506333333332</v>
          </cell>
          <cell r="N17">
            <v>1956.0156333333332</v>
          </cell>
          <cell r="O17">
            <v>2078.1956333333333</v>
          </cell>
          <cell r="P17">
            <v>1926.6072999999999</v>
          </cell>
          <cell r="Q17">
            <v>2053.4372999999996</v>
          </cell>
          <cell r="R17">
            <v>2146.7473</v>
          </cell>
          <cell r="S17">
            <v>1922.7089666666666</v>
          </cell>
          <cell r="T17">
            <v>2087.6264666666666</v>
          </cell>
          <cell r="U17">
            <v>2115.8364666666666</v>
          </cell>
          <cell r="V17">
            <v>1946.560633333333</v>
          </cell>
          <cell r="W17">
            <v>23828.230000000003</v>
          </cell>
          <cell r="Y17">
            <v>4828.2300000000032</v>
          </cell>
          <cell r="Z17">
            <v>0</v>
          </cell>
          <cell r="AD17">
            <v>11554.312866666667</v>
          </cell>
          <cell r="AF17">
            <v>-11554.312866666667</v>
          </cell>
          <cell r="AH17">
            <v>11554.312866666667</v>
          </cell>
          <cell r="AI17">
            <v>5600</v>
          </cell>
          <cell r="AJ17">
            <v>427</v>
          </cell>
          <cell r="AK17">
            <v>5173</v>
          </cell>
          <cell r="AL17">
            <v>-5954.3128666666671</v>
          </cell>
        </row>
        <row r="18">
          <cell r="A18" t="str">
            <v>00064</v>
          </cell>
          <cell r="B18" t="str">
            <v>00195</v>
          </cell>
          <cell r="C18">
            <v>516</v>
          </cell>
          <cell r="D18" t="str">
            <v>00248</v>
          </cell>
          <cell r="E18">
            <v>63</v>
          </cell>
          <cell r="F18">
            <v>713</v>
          </cell>
          <cell r="G18" t="str">
            <v>Canoni Telepass "x"</v>
          </cell>
          <cell r="H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45</v>
          </cell>
          <cell r="S18">
            <v>33.75</v>
          </cell>
          <cell r="T18">
            <v>57.25</v>
          </cell>
          <cell r="U18">
            <v>102.25</v>
          </cell>
          <cell r="V18">
            <v>87.75</v>
          </cell>
          <cell r="W18">
            <v>326</v>
          </cell>
        </row>
        <row r="19">
          <cell r="A19" t="str">
            <v>00064</v>
          </cell>
          <cell r="B19" t="str">
            <v>00153</v>
          </cell>
          <cell r="C19">
            <v>516</v>
          </cell>
          <cell r="D19" t="str">
            <v>00437</v>
          </cell>
          <cell r="E19">
            <v>63</v>
          </cell>
          <cell r="F19">
            <v>713</v>
          </cell>
          <cell r="G19" t="str">
            <v>Retrocessione Quote Carta Europ Pass</v>
          </cell>
          <cell r="H19">
            <v>38</v>
          </cell>
          <cell r="I19">
            <v>110.19180000000001</v>
          </cell>
          <cell r="J19">
            <v>104</v>
          </cell>
          <cell r="K19">
            <v>5.2395500000000013</v>
          </cell>
          <cell r="L19">
            <v>5.6288954545454555</v>
          </cell>
          <cell r="M19">
            <v>6.0571754545454555</v>
          </cell>
          <cell r="N19">
            <v>6.5330421212121221</v>
          </cell>
          <cell r="O19">
            <v>7.0683921212121223</v>
          </cell>
          <cell r="P19">
            <v>7.7097064069264079</v>
          </cell>
          <cell r="Q19">
            <v>8.423506406926407</v>
          </cell>
          <cell r="R19">
            <v>9.2800664069264087</v>
          </cell>
          <cell r="S19">
            <v>10.350766406926407</v>
          </cell>
          <cell r="T19">
            <v>11.778366406926409</v>
          </cell>
          <cell r="U19">
            <v>13.91976640692641</v>
          </cell>
          <cell r="V19">
            <v>18.202566406926408</v>
          </cell>
          <cell r="W19">
            <v>110.19180000000001</v>
          </cell>
          <cell r="Y19">
            <v>72.191800000000015</v>
          </cell>
          <cell r="Z19">
            <v>0</v>
          </cell>
          <cell r="AD19">
            <v>38.236761558441565</v>
          </cell>
          <cell r="AF19">
            <v>-38.236761558441565</v>
          </cell>
          <cell r="AH19">
            <v>38.236761558441565</v>
          </cell>
          <cell r="AI19">
            <v>0</v>
          </cell>
          <cell r="AJ19">
            <v>0</v>
          </cell>
          <cell r="AK19">
            <v>0</v>
          </cell>
          <cell r="AL19">
            <v>-38.236761558441565</v>
          </cell>
        </row>
        <row r="21">
          <cell r="G21" t="str">
            <v>TOTALE</v>
          </cell>
          <cell r="H21">
            <v>56528</v>
          </cell>
          <cell r="I21">
            <v>65357.748387375243</v>
          </cell>
          <cell r="J21">
            <v>90436</v>
          </cell>
          <cell r="K21">
            <v>5154.7026837500007</v>
          </cell>
          <cell r="L21">
            <v>5246.1599015284091</v>
          </cell>
          <cell r="M21">
            <v>5114.8835864305875</v>
          </cell>
          <cell r="N21">
            <v>5226.1978075835559</v>
          </cell>
          <cell r="O21">
            <v>5359.7199143596599</v>
          </cell>
          <cell r="P21">
            <v>5223.4420576011171</v>
          </cell>
          <cell r="Q21">
            <v>5370.9014340568865</v>
          </cell>
          <cell r="R21">
            <v>5545.6632490919155</v>
          </cell>
          <cell r="S21">
            <v>5412.3200605399243</v>
          </cell>
          <cell r="T21">
            <v>5917.1285537199919</v>
          </cell>
          <cell r="U21">
            <v>6164.895108936129</v>
          </cell>
          <cell r="V21">
            <v>6018.2340297770588</v>
          </cell>
          <cell r="W21">
            <v>65755.248387375235</v>
          </cell>
          <cell r="Y21">
            <v>8829.748387375239</v>
          </cell>
          <cell r="Z21">
            <v>0</v>
          </cell>
          <cell r="AD21">
            <v>31325.105951253328</v>
          </cell>
          <cell r="AE21">
            <v>0</v>
          </cell>
          <cell r="AF21">
            <v>-31325.105951253328</v>
          </cell>
          <cell r="AH21">
            <v>31325.105951253328</v>
          </cell>
          <cell r="AI21">
            <v>20740</v>
          </cell>
          <cell r="AJ21">
            <v>35411</v>
          </cell>
          <cell r="AK21">
            <v>-14671</v>
          </cell>
          <cell r="AL21">
            <v>-10585.105951253328</v>
          </cell>
        </row>
        <row r="24">
          <cell r="G24" t="str">
            <v xml:space="preserve">COSTI   </v>
          </cell>
          <cell r="H24" t="str">
            <v>Viacard - Telepass</v>
          </cell>
        </row>
        <row r="26">
          <cell r="A26" t="str">
            <v>WBS Progr./Attiv.</v>
          </cell>
          <cell r="E26" t="str">
            <v>F.</v>
          </cell>
          <cell r="F26" t="str">
            <v>C.</v>
          </cell>
          <cell r="G26" t="str">
            <v>Attività</v>
          </cell>
          <cell r="H26">
            <v>2002</v>
          </cell>
          <cell r="I26" t="str">
            <v>2002 Budget</v>
          </cell>
          <cell r="J26" t="str">
            <v>2002      1ª Rip.</v>
          </cell>
          <cell r="K26" t="str">
            <v>GEN</v>
          </cell>
          <cell r="L26" t="str">
            <v>FEB</v>
          </cell>
          <cell r="M26" t="str">
            <v>MAR</v>
          </cell>
          <cell r="N26" t="str">
            <v>APR</v>
          </cell>
          <cell r="O26" t="str">
            <v>MAG</v>
          </cell>
          <cell r="P26" t="str">
            <v>GIU</v>
          </cell>
          <cell r="Q26" t="str">
            <v>LUG</v>
          </cell>
          <cell r="R26" t="str">
            <v>AGO</v>
          </cell>
          <cell r="S26" t="str">
            <v>SET</v>
          </cell>
          <cell r="T26" t="str">
            <v>OTT</v>
          </cell>
          <cell r="U26" t="str">
            <v>NOV</v>
          </cell>
          <cell r="V26" t="str">
            <v>DIC</v>
          </cell>
          <cell r="W26">
            <v>2003</v>
          </cell>
          <cell r="Y26" t="str">
            <v>D Bdg.2001 - Cons. 2000</v>
          </cell>
          <cell r="Z26" t="str">
            <v>D 1ª Rip.2001 - Bdg. 2001</v>
          </cell>
          <cell r="AA26" t="str">
            <v>D 2ª Rip.2001 - Bdg. 2001</v>
          </cell>
          <cell r="AB26" t="str">
            <v>D 2ª Rip.2001 - 1ª Rip. 2001</v>
          </cell>
          <cell r="AD26" t="str">
            <v>Avanzamento Giugno 2ª Rip.</v>
          </cell>
          <cell r="AE26" t="str">
            <v>Consuntivo Giugno 2001</v>
          </cell>
          <cell r="AF26" t="str">
            <v>Scostamento</v>
          </cell>
          <cell r="AH26" t="str">
            <v>2ª Riprev. 2001 Giugno</v>
          </cell>
          <cell r="AI26" t="str">
            <v>Avanz. Giugno (Fatt. + Stime)</v>
          </cell>
          <cell r="AJ26" t="str">
            <v>Consuntivo Sap Maggio</v>
          </cell>
          <cell r="AK26" t="str">
            <v>Accertamento Giugno</v>
          </cell>
          <cell r="AL26" t="str">
            <v>Scostamento Av. Giu./2ª Rip.</v>
          </cell>
        </row>
        <row r="28">
          <cell r="A28" t="str">
            <v>00064</v>
          </cell>
          <cell r="B28" t="str">
            <v>00073</v>
          </cell>
          <cell r="C28">
            <v>516</v>
          </cell>
          <cell r="D28" t="str">
            <v>00116</v>
          </cell>
          <cell r="E28">
            <v>55</v>
          </cell>
          <cell r="F28">
            <v>250</v>
          </cell>
          <cell r="G28" t="str">
            <v>Commercializzazione Viacard Plus</v>
          </cell>
          <cell r="H28">
            <v>1168.4000000000001</v>
          </cell>
          <cell r="I28">
            <v>746.77294924389696</v>
          </cell>
          <cell r="J28">
            <v>2231</v>
          </cell>
          <cell r="K28">
            <v>62.231079103658068</v>
          </cell>
          <cell r="L28">
            <v>62.231079103658068</v>
          </cell>
          <cell r="M28">
            <v>62.231079103658068</v>
          </cell>
          <cell r="N28">
            <v>62.231079103658068</v>
          </cell>
          <cell r="O28">
            <v>62.231079103658068</v>
          </cell>
          <cell r="P28">
            <v>62.231079103658068</v>
          </cell>
          <cell r="Q28">
            <v>62.231079103658068</v>
          </cell>
          <cell r="R28">
            <v>62.231079103658068</v>
          </cell>
          <cell r="S28">
            <v>62.231079103658068</v>
          </cell>
          <cell r="T28">
            <v>62.231079103658068</v>
          </cell>
          <cell r="U28">
            <v>62.231079103658068</v>
          </cell>
          <cell r="V28">
            <v>62.231079103658068</v>
          </cell>
          <cell r="W28">
            <v>746.77294924389696</v>
          </cell>
          <cell r="Y28">
            <v>-421.62705075610313</v>
          </cell>
          <cell r="Z28">
            <v>0</v>
          </cell>
          <cell r="AD28">
            <v>373.38647462194842</v>
          </cell>
          <cell r="AF28">
            <v>-373.38647462194842</v>
          </cell>
          <cell r="AH28">
            <v>373.38647462194842</v>
          </cell>
          <cell r="AI28">
            <v>536</v>
          </cell>
          <cell r="AJ28">
            <v>536</v>
          </cell>
          <cell r="AK28">
            <v>0</v>
          </cell>
          <cell r="AL28">
            <v>162.61352537805158</v>
          </cell>
        </row>
        <row r="29">
          <cell r="A29" t="str">
            <v>00064</v>
          </cell>
          <cell r="B29" t="str">
            <v>00073</v>
          </cell>
          <cell r="C29">
            <v>516</v>
          </cell>
          <cell r="D29" t="str">
            <v>00286</v>
          </cell>
          <cell r="E29">
            <v>55</v>
          </cell>
          <cell r="F29">
            <v>250</v>
          </cell>
          <cell r="G29" t="str">
            <v>Mailing Dismissione Plus</v>
          </cell>
          <cell r="H29">
            <v>52.4</v>
          </cell>
          <cell r="I29">
            <v>52</v>
          </cell>
          <cell r="J29">
            <v>110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52</v>
          </cell>
          <cell r="V29">
            <v>0</v>
          </cell>
          <cell r="W29">
            <v>52</v>
          </cell>
          <cell r="Y29">
            <v>-0.39999999999999858</v>
          </cell>
          <cell r="Z29">
            <v>0</v>
          </cell>
          <cell r="AD29">
            <v>0</v>
          </cell>
          <cell r="AF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</row>
        <row r="30">
          <cell r="A30" t="str">
            <v>00064</v>
          </cell>
          <cell r="B30" t="str">
            <v>00074</v>
          </cell>
          <cell r="C30">
            <v>516</v>
          </cell>
          <cell r="D30" t="str">
            <v>00116</v>
          </cell>
          <cell r="E30">
            <v>55</v>
          </cell>
          <cell r="F30">
            <v>250</v>
          </cell>
          <cell r="G30" t="str">
            <v>Commercializzazione Viacard di C/C</v>
          </cell>
          <cell r="H30">
            <v>2007</v>
          </cell>
          <cell r="I30">
            <v>2232.7952183412067</v>
          </cell>
          <cell r="J30">
            <v>3745</v>
          </cell>
          <cell r="K30">
            <v>185.06626819510055</v>
          </cell>
          <cell r="L30">
            <v>185.06626819510055</v>
          </cell>
          <cell r="M30">
            <v>185.06626819510055</v>
          </cell>
          <cell r="N30">
            <v>185.06626819510055</v>
          </cell>
          <cell r="O30">
            <v>185.06626819510055</v>
          </cell>
          <cell r="P30">
            <v>185.06626819510055</v>
          </cell>
          <cell r="Q30">
            <v>185.06626819510055</v>
          </cell>
          <cell r="R30">
            <v>185.06626819510055</v>
          </cell>
          <cell r="S30">
            <v>185.06626819510055</v>
          </cell>
          <cell r="T30">
            <v>189.06626819510055</v>
          </cell>
          <cell r="U30">
            <v>189.06626819510055</v>
          </cell>
          <cell r="V30">
            <v>189.06626819510055</v>
          </cell>
          <cell r="W30">
            <v>2232.7952183412067</v>
          </cell>
          <cell r="Y30">
            <v>225.79521834120669</v>
          </cell>
          <cell r="Z30">
            <v>0</v>
          </cell>
          <cell r="AD30">
            <v>1110.3976091706033</v>
          </cell>
          <cell r="AF30">
            <v>-1110.3976091706033</v>
          </cell>
          <cell r="AH30">
            <v>1110.3976091706033</v>
          </cell>
          <cell r="AI30">
            <v>940</v>
          </cell>
          <cell r="AJ30">
            <v>104</v>
          </cell>
          <cell r="AK30">
            <v>836</v>
          </cell>
          <cell r="AL30">
            <v>-170.39760917060335</v>
          </cell>
        </row>
        <row r="31">
          <cell r="A31" t="str">
            <v>00064</v>
          </cell>
          <cell r="B31" t="str">
            <v>00074</v>
          </cell>
          <cell r="C31">
            <v>516</v>
          </cell>
          <cell r="D31" t="str">
            <v>00285</v>
          </cell>
          <cell r="E31">
            <v>55</v>
          </cell>
          <cell r="F31">
            <v>250</v>
          </cell>
          <cell r="G31" t="str">
            <v>Mailing Conv. Tessere Viacard</v>
          </cell>
          <cell r="H31">
            <v>124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Y31">
            <v>-124</v>
          </cell>
          <cell r="Z31">
            <v>0</v>
          </cell>
          <cell r="AD31">
            <v>0</v>
          </cell>
          <cell r="AF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</row>
        <row r="32">
          <cell r="A32" t="str">
            <v>00064</v>
          </cell>
          <cell r="B32" t="str">
            <v>00075</v>
          </cell>
          <cell r="C32">
            <v>516</v>
          </cell>
          <cell r="D32" t="str">
            <v>00116</v>
          </cell>
          <cell r="E32">
            <v>55</v>
          </cell>
          <cell r="F32">
            <v>252</v>
          </cell>
          <cell r="G32" t="str">
            <v>Commercializzazione Viacard a Scalare</v>
          </cell>
          <cell r="H32">
            <v>1500</v>
          </cell>
          <cell r="I32">
            <v>1700</v>
          </cell>
          <cell r="J32">
            <v>2700</v>
          </cell>
          <cell r="K32">
            <v>141</v>
          </cell>
          <cell r="L32">
            <v>141</v>
          </cell>
          <cell r="M32">
            <v>141</v>
          </cell>
          <cell r="N32">
            <v>141</v>
          </cell>
          <cell r="O32">
            <v>141</v>
          </cell>
          <cell r="P32">
            <v>141</v>
          </cell>
          <cell r="Q32">
            <v>149</v>
          </cell>
          <cell r="R32">
            <v>141</v>
          </cell>
          <cell r="S32">
            <v>141</v>
          </cell>
          <cell r="T32">
            <v>141</v>
          </cell>
          <cell r="U32">
            <v>141</v>
          </cell>
          <cell r="V32">
            <v>141</v>
          </cell>
          <cell r="W32">
            <v>1700</v>
          </cell>
          <cell r="Y32">
            <v>200</v>
          </cell>
          <cell r="Z32">
            <v>0</v>
          </cell>
          <cell r="AD32">
            <v>846</v>
          </cell>
          <cell r="AF32">
            <v>-846</v>
          </cell>
          <cell r="AH32">
            <v>846</v>
          </cell>
          <cell r="AI32">
            <v>430</v>
          </cell>
          <cell r="AJ32">
            <v>264</v>
          </cell>
          <cell r="AK32">
            <v>166</v>
          </cell>
          <cell r="AL32">
            <v>-416</v>
          </cell>
        </row>
        <row r="33">
          <cell r="A33" t="str">
            <v>00064</v>
          </cell>
          <cell r="B33" t="str">
            <v>00076</v>
          </cell>
          <cell r="C33">
            <v>516</v>
          </cell>
          <cell r="D33" t="str">
            <v>00151</v>
          </cell>
          <cell r="E33">
            <v>55</v>
          </cell>
          <cell r="F33">
            <v>255</v>
          </cell>
          <cell r="G33" t="str">
            <v>Direct - Co Marketing Tlp Business</v>
          </cell>
          <cell r="H33">
            <v>100</v>
          </cell>
          <cell r="I33">
            <v>200</v>
          </cell>
          <cell r="J33">
            <v>500</v>
          </cell>
          <cell r="K33">
            <v>0</v>
          </cell>
          <cell r="L33">
            <v>0</v>
          </cell>
          <cell r="M33">
            <v>120</v>
          </cell>
          <cell r="N33">
            <v>80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200</v>
          </cell>
          <cell r="Y33">
            <v>100</v>
          </cell>
          <cell r="Z33">
            <v>0</v>
          </cell>
          <cell r="AD33">
            <v>200</v>
          </cell>
          <cell r="AF33">
            <v>-200</v>
          </cell>
          <cell r="AH33">
            <v>200</v>
          </cell>
          <cell r="AI33">
            <v>0</v>
          </cell>
          <cell r="AJ33">
            <v>0</v>
          </cell>
          <cell r="AK33">
            <v>0</v>
          </cell>
          <cell r="AL33">
            <v>-200</v>
          </cell>
        </row>
        <row r="34">
          <cell r="A34" t="str">
            <v>00064</v>
          </cell>
          <cell r="B34" t="str">
            <v>00077</v>
          </cell>
          <cell r="C34">
            <v>516</v>
          </cell>
          <cell r="D34" t="str">
            <v>00116</v>
          </cell>
          <cell r="E34">
            <v>55</v>
          </cell>
          <cell r="F34">
            <v>258</v>
          </cell>
          <cell r="G34" t="str">
            <v>Commercializzazione Fast Pay</v>
          </cell>
          <cell r="H34">
            <v>620</v>
          </cell>
          <cell r="I34">
            <v>724</v>
          </cell>
          <cell r="J34">
            <v>1105</v>
          </cell>
          <cell r="K34">
            <v>60</v>
          </cell>
          <cell r="L34">
            <v>60</v>
          </cell>
          <cell r="M34">
            <v>60</v>
          </cell>
          <cell r="N34">
            <v>60</v>
          </cell>
          <cell r="O34">
            <v>60</v>
          </cell>
          <cell r="P34">
            <v>60</v>
          </cell>
          <cell r="Q34">
            <v>64</v>
          </cell>
          <cell r="R34">
            <v>60</v>
          </cell>
          <cell r="S34">
            <v>60</v>
          </cell>
          <cell r="T34">
            <v>60</v>
          </cell>
          <cell r="U34">
            <v>60</v>
          </cell>
          <cell r="V34">
            <v>60</v>
          </cell>
          <cell r="W34">
            <v>724</v>
          </cell>
          <cell r="Y34">
            <v>104</v>
          </cell>
          <cell r="Z34">
            <v>0</v>
          </cell>
          <cell r="AD34">
            <v>360</v>
          </cell>
          <cell r="AF34">
            <v>-360</v>
          </cell>
          <cell r="AH34">
            <v>360</v>
          </cell>
          <cell r="AI34">
            <v>120</v>
          </cell>
          <cell r="AJ34">
            <v>131</v>
          </cell>
          <cell r="AK34">
            <v>72</v>
          </cell>
          <cell r="AL34">
            <v>-240</v>
          </cell>
        </row>
        <row r="35">
          <cell r="A35" t="str">
            <v>00064</v>
          </cell>
          <cell r="B35" t="str">
            <v>00078</v>
          </cell>
          <cell r="C35">
            <v>516</v>
          </cell>
          <cell r="D35" t="str">
            <v>00116</v>
          </cell>
          <cell r="E35">
            <v>55</v>
          </cell>
          <cell r="F35">
            <v>257</v>
          </cell>
          <cell r="G35" t="str">
            <v>Commercializzazione C.d.C.</v>
          </cell>
          <cell r="H35">
            <v>1600</v>
          </cell>
          <cell r="I35">
            <v>1781</v>
          </cell>
          <cell r="J35">
            <v>2590</v>
          </cell>
          <cell r="K35">
            <v>148</v>
          </cell>
          <cell r="L35">
            <v>148</v>
          </cell>
          <cell r="M35">
            <v>148</v>
          </cell>
          <cell r="N35">
            <v>148</v>
          </cell>
          <cell r="O35">
            <v>148</v>
          </cell>
          <cell r="P35">
            <v>148</v>
          </cell>
          <cell r="Q35">
            <v>153</v>
          </cell>
          <cell r="R35">
            <v>148</v>
          </cell>
          <cell r="S35">
            <v>148</v>
          </cell>
          <cell r="T35">
            <v>148</v>
          </cell>
          <cell r="U35">
            <v>148</v>
          </cell>
          <cell r="V35">
            <v>148</v>
          </cell>
          <cell r="W35">
            <v>1781</v>
          </cell>
          <cell r="Y35">
            <v>181</v>
          </cell>
          <cell r="Z35">
            <v>0</v>
          </cell>
          <cell r="AD35">
            <v>888</v>
          </cell>
          <cell r="AF35">
            <v>-888</v>
          </cell>
          <cell r="AH35">
            <v>888</v>
          </cell>
          <cell r="AI35">
            <v>475</v>
          </cell>
          <cell r="AJ35">
            <v>13</v>
          </cell>
          <cell r="AK35">
            <v>462</v>
          </cell>
          <cell r="AL35">
            <v>-413</v>
          </cell>
        </row>
        <row r="36">
          <cell r="A36" t="str">
            <v>00064</v>
          </cell>
          <cell r="B36" t="str">
            <v>00133</v>
          </cell>
          <cell r="C36">
            <v>516</v>
          </cell>
          <cell r="D36" t="str">
            <v>00441</v>
          </cell>
          <cell r="E36">
            <v>55</v>
          </cell>
          <cell r="F36">
            <v>255</v>
          </cell>
          <cell r="G36" t="str">
            <v xml:space="preserve">Ricollaudi </v>
          </cell>
          <cell r="H36">
            <v>515</v>
          </cell>
          <cell r="I36">
            <v>516</v>
          </cell>
          <cell r="J36">
            <v>1000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72.239999999999995</v>
          </cell>
          <cell r="Q36">
            <v>82.56</v>
          </cell>
          <cell r="R36">
            <v>72.239999999999995</v>
          </cell>
          <cell r="S36">
            <v>72.239999999999995</v>
          </cell>
          <cell r="T36">
            <v>72.239999999999995</v>
          </cell>
          <cell r="U36">
            <v>72.239999999999995</v>
          </cell>
          <cell r="V36">
            <v>72.239999999999995</v>
          </cell>
          <cell r="W36">
            <v>516</v>
          </cell>
          <cell r="Y36">
            <v>1</v>
          </cell>
          <cell r="Z36">
            <v>0</v>
          </cell>
          <cell r="AD36">
            <v>72.239999999999995</v>
          </cell>
          <cell r="AF36">
            <v>-72.239999999999995</v>
          </cell>
          <cell r="AH36">
            <v>72.239999999999995</v>
          </cell>
          <cell r="AI36">
            <v>0</v>
          </cell>
          <cell r="AJ36">
            <v>0</v>
          </cell>
          <cell r="AK36">
            <v>0</v>
          </cell>
          <cell r="AL36">
            <v>-72.239999999999995</v>
          </cell>
        </row>
        <row r="37">
          <cell r="A37" t="str">
            <v>00064</v>
          </cell>
          <cell r="B37" t="str">
            <v>00134</v>
          </cell>
          <cell r="C37">
            <v>516</v>
          </cell>
          <cell r="D37" t="str">
            <v>00116</v>
          </cell>
          <cell r="E37">
            <v>55</v>
          </cell>
          <cell r="F37">
            <v>255</v>
          </cell>
          <cell r="G37" t="str">
            <v>Commercializzazione Telepass Family</v>
          </cell>
          <cell r="H37">
            <v>5400</v>
          </cell>
          <cell r="I37">
            <v>6572.2356</v>
          </cell>
          <cell r="J37">
            <v>7782</v>
          </cell>
          <cell r="K37">
            <v>432.98630000000003</v>
          </cell>
          <cell r="L37">
            <v>443.69539090909092</v>
          </cell>
          <cell r="M37">
            <v>456.0953909090909</v>
          </cell>
          <cell r="N37">
            <v>471.5953909090909</v>
          </cell>
          <cell r="O37">
            <v>489.0328909090909</v>
          </cell>
          <cell r="P37">
            <v>507.63289090909092</v>
          </cell>
          <cell r="Q37">
            <v>538.63289090909097</v>
          </cell>
          <cell r="R37">
            <v>569.63289090909097</v>
          </cell>
          <cell r="S37">
            <v>593.65789090909095</v>
          </cell>
          <cell r="T37">
            <v>630.857890909091</v>
          </cell>
          <cell r="U37">
            <v>680.45789090909102</v>
          </cell>
          <cell r="V37">
            <v>757.95789090909102</v>
          </cell>
          <cell r="W37">
            <v>6572.2356</v>
          </cell>
          <cell r="Y37">
            <v>1172.2356</v>
          </cell>
          <cell r="Z37">
            <v>0</v>
          </cell>
          <cell r="AD37">
            <v>2801.0382545454545</v>
          </cell>
          <cell r="AF37">
            <v>-2801.0382545454545</v>
          </cell>
          <cell r="AH37">
            <v>2801.0382545454545</v>
          </cell>
          <cell r="AI37">
            <v>940</v>
          </cell>
          <cell r="AJ37">
            <v>104</v>
          </cell>
          <cell r="AK37">
            <v>836</v>
          </cell>
          <cell r="AL37">
            <v>-1861.0382545454545</v>
          </cell>
        </row>
        <row r="38">
          <cell r="A38" t="str">
            <v>00064</v>
          </cell>
          <cell r="B38" t="str">
            <v>00134</v>
          </cell>
          <cell r="C38">
            <v>516</v>
          </cell>
          <cell r="D38" t="str">
            <v>00151</v>
          </cell>
          <cell r="E38">
            <v>55</v>
          </cell>
          <cell r="F38">
            <v>255</v>
          </cell>
          <cell r="G38" t="str">
            <v>Direct - Co Marketing Tlp Family (Distr. Est.)</v>
          </cell>
          <cell r="H38">
            <v>410</v>
          </cell>
          <cell r="I38">
            <v>964</v>
          </cell>
          <cell r="J38">
            <v>1200</v>
          </cell>
          <cell r="K38">
            <v>35</v>
          </cell>
          <cell r="L38">
            <v>35</v>
          </cell>
          <cell r="M38">
            <v>140</v>
          </cell>
          <cell r="N38">
            <v>70</v>
          </cell>
          <cell r="O38">
            <v>69</v>
          </cell>
          <cell r="P38">
            <v>169</v>
          </cell>
          <cell r="Q38">
            <v>45</v>
          </cell>
          <cell r="R38">
            <v>45</v>
          </cell>
          <cell r="S38">
            <v>191</v>
          </cell>
          <cell r="T38">
            <v>45</v>
          </cell>
          <cell r="U38">
            <v>45</v>
          </cell>
          <cell r="V38">
            <v>75</v>
          </cell>
          <cell r="W38">
            <v>964</v>
          </cell>
          <cell r="Y38">
            <v>554</v>
          </cell>
          <cell r="Z38">
            <v>0</v>
          </cell>
          <cell r="AD38">
            <v>518</v>
          </cell>
          <cell r="AF38">
            <v>-518</v>
          </cell>
          <cell r="AH38">
            <v>518</v>
          </cell>
          <cell r="AI38">
            <v>70</v>
          </cell>
          <cell r="AJ38">
            <v>0</v>
          </cell>
          <cell r="AK38">
            <v>70</v>
          </cell>
          <cell r="AL38">
            <v>-448</v>
          </cell>
        </row>
        <row r="39">
          <cell r="A39" t="str">
            <v>00064</v>
          </cell>
          <cell r="B39" t="str">
            <v>00135</v>
          </cell>
          <cell r="C39">
            <v>518</v>
          </cell>
          <cell r="D39" t="str">
            <v>01004</v>
          </cell>
          <cell r="E39">
            <v>71</v>
          </cell>
          <cell r="F39">
            <v>630</v>
          </cell>
          <cell r="G39" t="str">
            <v>Tessere Ricaricabili  (SUL 518)</v>
          </cell>
          <cell r="H39">
            <v>0</v>
          </cell>
          <cell r="I39">
            <v>0</v>
          </cell>
          <cell r="J39">
            <v>195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</v>
          </cell>
          <cell r="T39">
            <v>6</v>
          </cell>
          <cell r="U39">
            <v>8.4</v>
          </cell>
          <cell r="V39">
            <v>8.6</v>
          </cell>
          <cell r="W39">
            <v>24</v>
          </cell>
          <cell r="Y39">
            <v>0</v>
          </cell>
          <cell r="Z39">
            <v>24</v>
          </cell>
          <cell r="AD39">
            <v>0</v>
          </cell>
          <cell r="AF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</row>
        <row r="40">
          <cell r="A40" t="str">
            <v>00064</v>
          </cell>
          <cell r="B40" t="str">
            <v>00135</v>
          </cell>
          <cell r="C40">
            <v>516</v>
          </cell>
          <cell r="D40" t="str">
            <v>01002</v>
          </cell>
          <cell r="E40">
            <v>55</v>
          </cell>
          <cell r="F40">
            <v>255</v>
          </cell>
          <cell r="G40" t="str">
            <v>commissioni tessere ricaricabili</v>
          </cell>
          <cell r="H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</v>
          </cell>
          <cell r="T40">
            <v>6</v>
          </cell>
          <cell r="U40">
            <v>8.4</v>
          </cell>
          <cell r="V40">
            <v>8.6</v>
          </cell>
          <cell r="W40">
            <v>24</v>
          </cell>
        </row>
        <row r="41">
          <cell r="A41" t="str">
            <v>00064</v>
          </cell>
          <cell r="B41" t="str">
            <v>00135</v>
          </cell>
          <cell r="C41">
            <v>518</v>
          </cell>
          <cell r="D41" t="str">
            <v>01003</v>
          </cell>
          <cell r="E41">
            <v>71</v>
          </cell>
          <cell r="F41">
            <v>630</v>
          </cell>
          <cell r="G41" t="str">
            <v>Telepass HE ricaricabili (sul 518)</v>
          </cell>
          <cell r="H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55</v>
          </cell>
          <cell r="T41">
            <v>275</v>
          </cell>
          <cell r="U41">
            <v>385</v>
          </cell>
          <cell r="V41">
            <v>385</v>
          </cell>
          <cell r="W41">
            <v>1100</v>
          </cell>
        </row>
        <row r="42">
          <cell r="A42" t="str">
            <v>00064</v>
          </cell>
          <cell r="B42" t="str">
            <v>00135</v>
          </cell>
          <cell r="C42">
            <v>516</v>
          </cell>
          <cell r="D42" t="str">
            <v>00116</v>
          </cell>
          <cell r="E42">
            <v>55</v>
          </cell>
          <cell r="F42">
            <v>255</v>
          </cell>
          <cell r="G42" t="str">
            <v>distribuzione apparati ricaricabili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10</v>
          </cell>
          <cell r="T42">
            <v>50</v>
          </cell>
          <cell r="U42">
            <v>70</v>
          </cell>
          <cell r="V42">
            <v>70</v>
          </cell>
          <cell r="W42">
            <v>200</v>
          </cell>
        </row>
        <row r="43">
          <cell r="A43" t="str">
            <v>00064</v>
          </cell>
          <cell r="B43" t="str">
            <v>00135</v>
          </cell>
          <cell r="C43">
            <v>516</v>
          </cell>
          <cell r="D43" t="str">
            <v>00151</v>
          </cell>
          <cell r="E43">
            <v>55</v>
          </cell>
          <cell r="F43">
            <v>255</v>
          </cell>
          <cell r="G43" t="str">
            <v>Direct e comarketing Telepasss Ricaricabile</v>
          </cell>
          <cell r="H43">
            <v>0</v>
          </cell>
          <cell r="K43">
            <v>0</v>
          </cell>
          <cell r="L43">
            <v>0</v>
          </cell>
          <cell r="M43">
            <v>60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60</v>
          </cell>
        </row>
        <row r="44">
          <cell r="A44" t="str">
            <v>00064</v>
          </cell>
          <cell r="B44" t="str">
            <v>00195</v>
          </cell>
          <cell r="C44">
            <v>516</v>
          </cell>
          <cell r="D44" t="str">
            <v>00116</v>
          </cell>
          <cell r="E44">
            <v>55</v>
          </cell>
          <cell r="F44">
            <v>255</v>
          </cell>
          <cell r="G44" t="str">
            <v>TELEPASS X  Commercializzazione (banche)</v>
          </cell>
          <cell r="H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2.2142857142857144</v>
          </cell>
          <cell r="Q44">
            <v>10.672619047619047</v>
          </cell>
          <cell r="R44">
            <v>16.872619047619047</v>
          </cell>
          <cell r="S44">
            <v>26.560119047619047</v>
          </cell>
          <cell r="T44">
            <v>36.893452380952382</v>
          </cell>
          <cell r="U44">
            <v>52.393452380952382</v>
          </cell>
          <cell r="V44">
            <v>83.393452380952382</v>
          </cell>
          <cell r="W44">
            <v>229</v>
          </cell>
        </row>
        <row r="45">
          <cell r="A45" t="str">
            <v>00064</v>
          </cell>
          <cell r="B45" t="str">
            <v>00195</v>
          </cell>
          <cell r="C45">
            <v>516</v>
          </cell>
          <cell r="D45" t="str">
            <v>00999</v>
          </cell>
          <cell r="E45">
            <v>55</v>
          </cell>
          <cell r="F45">
            <v>255</v>
          </cell>
          <cell r="G45" t="str">
            <v>TELEPASS X  contenuti di prodotto</v>
          </cell>
          <cell r="H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20</v>
          </cell>
          <cell r="Q45">
            <v>50</v>
          </cell>
          <cell r="R45">
            <v>40</v>
          </cell>
          <cell r="S45">
            <v>50</v>
          </cell>
          <cell r="T45">
            <v>40</v>
          </cell>
          <cell r="U45">
            <v>40</v>
          </cell>
          <cell r="V45">
            <v>40</v>
          </cell>
          <cell r="W45">
            <v>280</v>
          </cell>
        </row>
        <row r="46">
          <cell r="A46" t="str">
            <v>00064</v>
          </cell>
          <cell r="B46" t="str">
            <v>00195</v>
          </cell>
          <cell r="C46">
            <v>516</v>
          </cell>
          <cell r="D46" t="str">
            <v>00151</v>
          </cell>
          <cell r="E46">
            <v>55</v>
          </cell>
          <cell r="F46">
            <v>255</v>
          </cell>
          <cell r="G46" t="str">
            <v>TELEPASS X  direct e comarketing</v>
          </cell>
          <cell r="H46">
            <v>0</v>
          </cell>
          <cell r="K46">
            <v>0</v>
          </cell>
          <cell r="L46">
            <v>0</v>
          </cell>
          <cell r="M46">
            <v>10</v>
          </cell>
          <cell r="N46">
            <v>10</v>
          </cell>
          <cell r="O46">
            <v>10</v>
          </cell>
          <cell r="P46">
            <v>10</v>
          </cell>
          <cell r="Q46">
            <v>10</v>
          </cell>
          <cell r="R46">
            <v>10</v>
          </cell>
          <cell r="S46">
            <v>10</v>
          </cell>
          <cell r="T46">
            <v>10</v>
          </cell>
          <cell r="U46">
            <v>10</v>
          </cell>
          <cell r="V46">
            <v>10</v>
          </cell>
          <cell r="W46">
            <v>100</v>
          </cell>
        </row>
        <row r="47">
          <cell r="A47" t="str">
            <v>00064</v>
          </cell>
          <cell r="B47" t="str">
            <v>00133</v>
          </cell>
          <cell r="C47">
            <v>516</v>
          </cell>
          <cell r="D47" t="str">
            <v>01000</v>
          </cell>
          <cell r="E47">
            <v>55</v>
          </cell>
          <cell r="F47">
            <v>255</v>
          </cell>
          <cell r="G47" t="str">
            <v>LOYALTY PROGRAM</v>
          </cell>
          <cell r="H47">
            <v>0</v>
          </cell>
          <cell r="K47">
            <v>0</v>
          </cell>
          <cell r="L47">
            <v>0</v>
          </cell>
          <cell r="M47">
            <v>30</v>
          </cell>
          <cell r="N47">
            <v>0</v>
          </cell>
          <cell r="O47">
            <v>0</v>
          </cell>
          <cell r="P47">
            <v>30</v>
          </cell>
          <cell r="Q47">
            <v>0</v>
          </cell>
          <cell r="R47">
            <v>0</v>
          </cell>
          <cell r="S47">
            <v>30</v>
          </cell>
          <cell r="T47">
            <v>10</v>
          </cell>
          <cell r="U47">
            <v>0</v>
          </cell>
          <cell r="V47">
            <v>0</v>
          </cell>
          <cell r="W47">
            <v>100</v>
          </cell>
        </row>
        <row r="48">
          <cell r="A48" t="str">
            <v>00064</v>
          </cell>
          <cell r="B48" t="str">
            <v>00133</v>
          </cell>
          <cell r="C48">
            <v>516</v>
          </cell>
          <cell r="D48" t="str">
            <v>01001</v>
          </cell>
          <cell r="E48">
            <v>55</v>
          </cell>
          <cell r="F48">
            <v>255</v>
          </cell>
          <cell r="G48" t="str">
            <v>CANVASS</v>
          </cell>
          <cell r="H48">
            <v>0</v>
          </cell>
          <cell r="K48">
            <v>0</v>
          </cell>
          <cell r="L48">
            <v>0</v>
          </cell>
          <cell r="M48">
            <v>25</v>
          </cell>
          <cell r="N48">
            <v>25</v>
          </cell>
          <cell r="O48">
            <v>25</v>
          </cell>
          <cell r="P48">
            <v>25</v>
          </cell>
          <cell r="Q48">
            <v>25</v>
          </cell>
          <cell r="R48">
            <v>25</v>
          </cell>
          <cell r="S48">
            <v>25</v>
          </cell>
          <cell r="T48">
            <v>25</v>
          </cell>
          <cell r="U48">
            <v>25</v>
          </cell>
          <cell r="V48">
            <v>25</v>
          </cell>
          <cell r="W48">
            <v>250</v>
          </cell>
        </row>
        <row r="49">
          <cell r="A49" t="str">
            <v>00064</v>
          </cell>
          <cell r="B49" t="str">
            <v>00153</v>
          </cell>
          <cell r="C49">
            <v>516</v>
          </cell>
          <cell r="D49" t="str">
            <v>00151</v>
          </cell>
          <cell r="E49">
            <v>55</v>
          </cell>
          <cell r="F49">
            <v>257</v>
          </cell>
          <cell r="G49" t="str">
            <v>Direct - Co Marketing Europ Pass</v>
          </cell>
          <cell r="H49">
            <v>36</v>
          </cell>
          <cell r="I49">
            <v>50</v>
          </cell>
          <cell r="J49">
            <v>140</v>
          </cell>
          <cell r="K49">
            <v>10</v>
          </cell>
          <cell r="L49">
            <v>10</v>
          </cell>
          <cell r="M49">
            <v>10</v>
          </cell>
          <cell r="N49">
            <v>20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50</v>
          </cell>
          <cell r="Y49">
            <v>14</v>
          </cell>
          <cell r="Z49">
            <v>0</v>
          </cell>
          <cell r="AD49">
            <v>50</v>
          </cell>
          <cell r="AF49">
            <v>-50</v>
          </cell>
          <cell r="AH49">
            <v>50</v>
          </cell>
          <cell r="AI49">
            <v>20</v>
          </cell>
          <cell r="AJ49">
            <v>0</v>
          </cell>
          <cell r="AK49">
            <v>20</v>
          </cell>
          <cell r="AL49">
            <v>-30</v>
          </cell>
        </row>
        <row r="50">
          <cell r="A50" t="str">
            <v>00064</v>
          </cell>
          <cell r="B50" t="str">
            <v>00054</v>
          </cell>
          <cell r="C50">
            <v>516</v>
          </cell>
          <cell r="D50" t="str">
            <v>00120</v>
          </cell>
          <cell r="E50">
            <v>57</v>
          </cell>
          <cell r="F50">
            <v>440</v>
          </cell>
          <cell r="G50" t="str">
            <v>Sito Internet</v>
          </cell>
          <cell r="H50">
            <v>52</v>
          </cell>
          <cell r="I50">
            <v>100</v>
          </cell>
          <cell r="J50">
            <v>100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50</v>
          </cell>
          <cell r="V50">
            <v>50</v>
          </cell>
          <cell r="W50">
            <v>100</v>
          </cell>
          <cell r="Y50">
            <v>48</v>
          </cell>
          <cell r="Z50">
            <v>0</v>
          </cell>
          <cell r="AD50">
            <v>0</v>
          </cell>
          <cell r="AF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</row>
        <row r="51">
          <cell r="W51">
            <v>0</v>
          </cell>
        </row>
        <row r="52">
          <cell r="A52" t="str">
            <v>00064</v>
          </cell>
          <cell r="B52" t="str">
            <v>00167</v>
          </cell>
          <cell r="C52" t="str">
            <v>064</v>
          </cell>
          <cell r="D52" t="str">
            <v>00744</v>
          </cell>
          <cell r="G52" t="str">
            <v>Formazione del personale (in capo a CSR)</v>
          </cell>
          <cell r="H52">
            <v>0</v>
          </cell>
          <cell r="I52">
            <v>25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10</v>
          </cell>
          <cell r="P52">
            <v>0</v>
          </cell>
          <cell r="Q52">
            <v>10</v>
          </cell>
          <cell r="R52">
            <v>0</v>
          </cell>
          <cell r="S52">
            <v>10</v>
          </cell>
          <cell r="T52">
            <v>0</v>
          </cell>
          <cell r="U52">
            <v>0</v>
          </cell>
          <cell r="V52">
            <v>10</v>
          </cell>
          <cell r="W52">
            <v>40</v>
          </cell>
        </row>
        <row r="53">
          <cell r="A53" t="str">
            <v>CDGR</v>
          </cell>
          <cell r="B53" t="str">
            <v>0583</v>
          </cell>
          <cell r="G53" t="str">
            <v>Spese di rappresentanza (CSR)</v>
          </cell>
          <cell r="H53">
            <v>0</v>
          </cell>
          <cell r="P53">
            <v>5</v>
          </cell>
          <cell r="W53">
            <v>5</v>
          </cell>
        </row>
        <row r="55">
          <cell r="A55" t="str">
            <v>Commesse</v>
          </cell>
        </row>
        <row r="57">
          <cell r="A57" t="str">
            <v>COMM.</v>
          </cell>
          <cell r="B57" t="str">
            <v>08642</v>
          </cell>
          <cell r="C57">
            <v>516</v>
          </cell>
          <cell r="E57">
            <v>59</v>
          </cell>
          <cell r="F57">
            <v>451</v>
          </cell>
          <cell r="G57" t="str">
            <v>Indagini Varie Finalizzate</v>
          </cell>
          <cell r="H57">
            <v>200</v>
          </cell>
          <cell r="I57">
            <v>300</v>
          </cell>
          <cell r="J57">
            <v>915</v>
          </cell>
          <cell r="K57">
            <v>0</v>
          </cell>
          <cell r="L57">
            <v>0</v>
          </cell>
          <cell r="M57">
            <v>50</v>
          </cell>
          <cell r="N57">
            <v>0</v>
          </cell>
          <cell r="O57">
            <v>0</v>
          </cell>
          <cell r="P57">
            <v>75</v>
          </cell>
          <cell r="Q57">
            <v>0</v>
          </cell>
          <cell r="R57">
            <v>0</v>
          </cell>
          <cell r="S57">
            <v>75</v>
          </cell>
          <cell r="T57">
            <v>0</v>
          </cell>
          <cell r="U57">
            <v>0</v>
          </cell>
          <cell r="V57">
            <v>100</v>
          </cell>
          <cell r="W57">
            <v>300</v>
          </cell>
          <cell r="Y57">
            <v>100</v>
          </cell>
          <cell r="Z57">
            <v>0</v>
          </cell>
          <cell r="AD57">
            <v>125</v>
          </cell>
          <cell r="AF57">
            <v>-125</v>
          </cell>
          <cell r="AH57">
            <v>125</v>
          </cell>
          <cell r="AI57">
            <v>115</v>
          </cell>
          <cell r="AJ57">
            <v>115</v>
          </cell>
          <cell r="AK57">
            <v>0</v>
          </cell>
          <cell r="AL57">
            <v>-10</v>
          </cell>
        </row>
        <row r="59">
          <cell r="A59" t="str">
            <v>Centri di Costo</v>
          </cell>
        </row>
        <row r="61">
          <cell r="A61" t="str">
            <v>CDGR</v>
          </cell>
          <cell r="B61" t="str">
            <v>0224</v>
          </cell>
          <cell r="C61">
            <v>516</v>
          </cell>
          <cell r="E61">
            <v>57</v>
          </cell>
          <cell r="F61">
            <v>450</v>
          </cell>
          <cell r="G61" t="str">
            <v>Informazione e Documentazione</v>
          </cell>
          <cell r="H61">
            <v>5</v>
          </cell>
          <cell r="I61">
            <v>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5</v>
          </cell>
          <cell r="T61">
            <v>0</v>
          </cell>
          <cell r="U61">
            <v>0</v>
          </cell>
          <cell r="V61">
            <v>0</v>
          </cell>
          <cell r="W61">
            <v>5</v>
          </cell>
        </row>
        <row r="62">
          <cell r="A62" t="str">
            <v>CDGR</v>
          </cell>
          <cell r="B62" t="str">
            <v>0236</v>
          </cell>
          <cell r="C62">
            <v>516</v>
          </cell>
          <cell r="E62">
            <v>57</v>
          </cell>
          <cell r="F62">
            <v>424</v>
          </cell>
          <cell r="G62" t="str">
            <v>Funzionamento Uffici</v>
          </cell>
          <cell r="H62">
            <v>6</v>
          </cell>
          <cell r="I62">
            <v>5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10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10</v>
          </cell>
        </row>
        <row r="63">
          <cell r="A63" t="str">
            <v>CDGR</v>
          </cell>
          <cell r="B63" t="str">
            <v>0335</v>
          </cell>
          <cell r="C63">
            <v>516</v>
          </cell>
          <cell r="E63">
            <v>57</v>
          </cell>
          <cell r="F63">
            <v>459</v>
          </cell>
          <cell r="G63" t="str">
            <v>Assistenze Professionali</v>
          </cell>
          <cell r="H63">
            <v>130</v>
          </cell>
          <cell r="I63">
            <v>100</v>
          </cell>
          <cell r="J63">
            <v>100</v>
          </cell>
          <cell r="K63">
            <v>0</v>
          </cell>
          <cell r="L63">
            <v>100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100</v>
          </cell>
          <cell r="Y63">
            <v>-30</v>
          </cell>
          <cell r="Z63">
            <v>0</v>
          </cell>
          <cell r="AD63">
            <v>100</v>
          </cell>
          <cell r="AF63">
            <v>-100</v>
          </cell>
          <cell r="AH63">
            <v>100</v>
          </cell>
          <cell r="AI63">
            <v>100</v>
          </cell>
          <cell r="AJ63">
            <v>0</v>
          </cell>
          <cell r="AK63">
            <v>100</v>
          </cell>
          <cell r="AL63">
            <v>0</v>
          </cell>
        </row>
        <row r="65">
          <cell r="G65" t="str">
            <v>TOTALE</v>
          </cell>
          <cell r="H65">
            <v>13925.8</v>
          </cell>
          <cell r="I65">
            <v>16048.803767585105</v>
          </cell>
          <cell r="J65">
            <v>24413</v>
          </cell>
          <cell r="K65">
            <v>1074.2836472987588</v>
          </cell>
          <cell r="L65">
            <v>1184.9927382078495</v>
          </cell>
          <cell r="M65">
            <v>1497.3927382078496</v>
          </cell>
          <cell r="N65">
            <v>1272.8927382078496</v>
          </cell>
          <cell r="O65">
            <v>1189.3302382078496</v>
          </cell>
          <cell r="P65">
            <v>1517.3845239221353</v>
          </cell>
          <cell r="Q65">
            <v>1375.1628572554687</v>
          </cell>
          <cell r="R65">
            <v>1375.0428572554688</v>
          </cell>
          <cell r="S65">
            <v>1685.7553572554687</v>
          </cell>
          <cell r="T65">
            <v>1526.288690588802</v>
          </cell>
          <cell r="U65">
            <v>1705.7886905888022</v>
          </cell>
          <cell r="V65">
            <v>1892.488690588802</v>
          </cell>
          <cell r="W65">
            <v>17296.803767585105</v>
          </cell>
          <cell r="Y65">
            <v>2124.0037675851036</v>
          </cell>
          <cell r="Z65">
            <v>24</v>
          </cell>
          <cell r="AD65">
            <v>7444.0623383380062</v>
          </cell>
          <cell r="AE65">
            <v>0</v>
          </cell>
          <cell r="AF65">
            <v>-7444.0623383380062</v>
          </cell>
          <cell r="AH65">
            <v>7444.0623383380062</v>
          </cell>
          <cell r="AI65">
            <v>3746</v>
          </cell>
          <cell r="AJ65">
            <v>1267</v>
          </cell>
          <cell r="AK65">
            <v>2479</v>
          </cell>
          <cell r="AL65">
            <v>-3698.0623383380062</v>
          </cell>
        </row>
        <row r="67">
          <cell r="G67" t="str">
            <v>MARGINE LORDO</v>
          </cell>
        </row>
        <row r="69">
          <cell r="H69">
            <v>2002</v>
          </cell>
          <cell r="I69" t="str">
            <v>2002 Budget</v>
          </cell>
          <cell r="J69" t="str">
            <v>2002     1ª Rip.</v>
          </cell>
          <cell r="K69" t="str">
            <v>GEN</v>
          </cell>
          <cell r="L69" t="str">
            <v>FEB</v>
          </cell>
          <cell r="M69" t="str">
            <v>MAR</v>
          </cell>
          <cell r="N69" t="str">
            <v>APR</v>
          </cell>
          <cell r="O69" t="str">
            <v>MAG</v>
          </cell>
          <cell r="P69" t="str">
            <v>GIU</v>
          </cell>
          <cell r="Q69" t="str">
            <v>LUG</v>
          </cell>
          <cell r="R69" t="str">
            <v>AGO</v>
          </cell>
          <cell r="S69" t="str">
            <v>SET</v>
          </cell>
          <cell r="T69" t="str">
            <v>OTT</v>
          </cell>
          <cell r="U69" t="str">
            <v>NOV</v>
          </cell>
          <cell r="V69" t="str">
            <v>DIC</v>
          </cell>
          <cell r="W69">
            <v>2003</v>
          </cell>
          <cell r="Y69" t="str">
            <v>D Bdg.2001 - Cons. 2000</v>
          </cell>
          <cell r="Z69" t="str">
            <v>D 1ª Rip.2001 - Bdg. 2001</v>
          </cell>
          <cell r="AA69" t="str">
            <v>D 2ª Rip.2001 - Bdg. 2001</v>
          </cell>
          <cell r="AB69" t="str">
            <v>D 2ª Rip.2001 - 1ª Rip. 2001</v>
          </cell>
          <cell r="AD69" t="str">
            <v>Avanzamento Giugno 2ª Rip.</v>
          </cell>
          <cell r="AE69" t="str">
            <v>Consuntivo Giugno 2001</v>
          </cell>
          <cell r="AF69" t="str">
            <v>Scostamento</v>
          </cell>
          <cell r="AH69" t="str">
            <v>2ª Riprev. 2001 Giugno</v>
          </cell>
          <cell r="AI69" t="str">
            <v>Avanz. Giugno (Fatt. + Stime)</v>
          </cell>
          <cell r="AJ69" t="str">
            <v>Consuntivo Sap Maggio</v>
          </cell>
          <cell r="AK69" t="str">
            <v>Accertamento Giugno</v>
          </cell>
          <cell r="AL69" t="str">
            <v>Scostamento Av. Giu./2ª Rip.</v>
          </cell>
        </row>
        <row r="71">
          <cell r="H71">
            <v>42602.2</v>
          </cell>
          <cell r="I71">
            <v>49308.944619790142</v>
          </cell>
          <cell r="J71">
            <v>66023</v>
          </cell>
          <cell r="K71">
            <v>4080.4190364512419</v>
          </cell>
          <cell r="L71">
            <v>4061.1671633205597</v>
          </cell>
          <cell r="M71">
            <v>3617.4908482227379</v>
          </cell>
          <cell r="N71">
            <v>3953.3050693757064</v>
          </cell>
          <cell r="O71">
            <v>4170.3896761518099</v>
          </cell>
          <cell r="P71">
            <v>3706.0575336789816</v>
          </cell>
          <cell r="Q71">
            <v>3995.7385768014178</v>
          </cell>
          <cell r="R71">
            <v>4170.6203918364463</v>
          </cell>
          <cell r="S71">
            <v>3726.5647032844554</v>
          </cell>
          <cell r="T71">
            <v>4390.8398631311902</v>
          </cell>
          <cell r="U71">
            <v>4459.1064183473263</v>
          </cell>
          <cell r="V71">
            <v>4125.7453391882573</v>
          </cell>
          <cell r="W71">
            <v>48457.444619790134</v>
          </cell>
          <cell r="Y71">
            <v>6705.7446197901354</v>
          </cell>
          <cell r="Z71">
            <v>-24</v>
          </cell>
          <cell r="AD71">
            <v>23588.829327201038</v>
          </cell>
          <cell r="AE71">
            <v>0</v>
          </cell>
          <cell r="AF71">
            <v>-23588.829327201038</v>
          </cell>
        </row>
        <row r="74">
          <cell r="G74" t="str">
            <v>INVESTIMENTI</v>
          </cell>
          <cell r="H74" t="str">
            <v>Viacard - Telepass</v>
          </cell>
        </row>
        <row r="76">
          <cell r="A76" t="str">
            <v>WBS Progr./Attiv.</v>
          </cell>
          <cell r="E76" t="str">
            <v>F.</v>
          </cell>
          <cell r="F76" t="str">
            <v>C.</v>
          </cell>
          <cell r="G76" t="str">
            <v>Attività</v>
          </cell>
          <cell r="H76">
            <v>2002</v>
          </cell>
          <cell r="I76" t="str">
            <v>2002 Budget</v>
          </cell>
          <cell r="J76" t="str">
            <v>2002     1ª Rip.</v>
          </cell>
          <cell r="K76" t="str">
            <v>GEN</v>
          </cell>
          <cell r="L76" t="str">
            <v>FEB</v>
          </cell>
          <cell r="M76" t="str">
            <v>MAR</v>
          </cell>
          <cell r="N76" t="str">
            <v>APR</v>
          </cell>
          <cell r="O76" t="str">
            <v>MAG</v>
          </cell>
          <cell r="P76" t="str">
            <v>GIU</v>
          </cell>
          <cell r="Q76" t="str">
            <v>LUG</v>
          </cell>
          <cell r="R76" t="str">
            <v>AGO</v>
          </cell>
          <cell r="S76" t="str">
            <v>SET</v>
          </cell>
          <cell r="T76" t="str">
            <v>OTT</v>
          </cell>
          <cell r="U76" t="str">
            <v>NOV</v>
          </cell>
          <cell r="V76" t="str">
            <v>DIC</v>
          </cell>
          <cell r="W76">
            <v>2003</v>
          </cell>
          <cell r="Y76" t="str">
            <v>D Bdg.2001 - Cons. 2000</v>
          </cell>
          <cell r="Z76" t="str">
            <v>D 1ª Rip.2001 - Bdg. 2001</v>
          </cell>
          <cell r="AA76" t="str">
            <v>D 2ª Rip.2001 - Bdg. 2001</v>
          </cell>
          <cell r="AB76" t="str">
            <v>D 2ª Rip.2001 - 1ª Rip. 2001</v>
          </cell>
          <cell r="AD76" t="str">
            <v>Avanzamento Giugno 2ª Rip.</v>
          </cell>
          <cell r="AE76" t="str">
            <v>Consuntivo Giugno 2001</v>
          </cell>
          <cell r="AF76" t="str">
            <v>Scostamento</v>
          </cell>
          <cell r="AH76" t="str">
            <v>2ª Riprev. 2001 Giugno</v>
          </cell>
          <cell r="AI76" t="str">
            <v>Avanz. Giugno (Fatt. + Stime)</v>
          </cell>
          <cell r="AJ76" t="str">
            <v>Consuntivo Sap Maggio</v>
          </cell>
          <cell r="AK76" t="str">
            <v>Accertamento Giugno</v>
          </cell>
          <cell r="AL76" t="str">
            <v>Scostamento Av. Giu./2ª Rip.</v>
          </cell>
        </row>
        <row r="78">
          <cell r="A78" t="str">
            <v>00064</v>
          </cell>
          <cell r="B78" t="str">
            <v>00076</v>
          </cell>
          <cell r="C78">
            <v>516</v>
          </cell>
          <cell r="D78" t="str">
            <v>00155</v>
          </cell>
          <cell r="E78">
            <v>32</v>
          </cell>
          <cell r="F78" t="str">
            <v>049</v>
          </cell>
          <cell r="G78" t="str">
            <v>Apparati Telepass</v>
          </cell>
          <cell r="H78">
            <v>17865</v>
          </cell>
          <cell r="I78">
            <v>15703.047360000002</v>
          </cell>
          <cell r="J78">
            <v>30243</v>
          </cell>
          <cell r="K78">
            <v>1438.008</v>
          </cell>
          <cell r="L78">
            <v>1395.27</v>
          </cell>
          <cell r="M78">
            <v>1503.3720000000001</v>
          </cell>
          <cell r="N78">
            <v>1452.4635000000001</v>
          </cell>
          <cell r="O78">
            <v>1424.8095000000001</v>
          </cell>
          <cell r="P78">
            <v>1328.0205000000001</v>
          </cell>
          <cell r="Q78">
            <v>1454.3489999999999</v>
          </cell>
          <cell r="R78">
            <v>1244.43</v>
          </cell>
          <cell r="S78">
            <v>1166.4960000000001</v>
          </cell>
          <cell r="T78">
            <v>1174.038</v>
          </cell>
          <cell r="U78">
            <v>1117.473</v>
          </cell>
          <cell r="V78">
            <v>1004.31786</v>
          </cell>
          <cell r="W78">
            <v>15703.047360000002</v>
          </cell>
          <cell r="Y78">
            <v>-2161.9526399999977</v>
          </cell>
          <cell r="Z78">
            <v>0</v>
          </cell>
          <cell r="AD78">
            <v>8541.9435000000012</v>
          </cell>
          <cell r="AF78">
            <v>-8541.9435000000012</v>
          </cell>
          <cell r="AH78">
            <v>8541.9435000000012</v>
          </cell>
          <cell r="AI78">
            <v>0</v>
          </cell>
          <cell r="AJ78">
            <v>0</v>
          </cell>
          <cell r="AK78">
            <v>0</v>
          </cell>
          <cell r="AL78">
            <v>-8541.9435000000012</v>
          </cell>
        </row>
        <row r="79">
          <cell r="B79" t="str">
            <v>00076</v>
          </cell>
          <cell r="C79">
            <v>516</v>
          </cell>
          <cell r="D79" t="str">
            <v>00972</v>
          </cell>
          <cell r="E79">
            <v>32</v>
          </cell>
          <cell r="F79" t="str">
            <v>049</v>
          </cell>
          <cell r="G79" t="str">
            <v>SOLO ZTL Apparati Telepass Ricaricabili</v>
          </cell>
          <cell r="H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1">
          <cell r="G81" t="str">
            <v>TOTALE</v>
          </cell>
          <cell r="H81">
            <v>17865</v>
          </cell>
          <cell r="I81">
            <v>15703.047360000002</v>
          </cell>
          <cell r="J81">
            <v>30243</v>
          </cell>
          <cell r="K81">
            <v>1438.008</v>
          </cell>
          <cell r="L81">
            <v>1395.27</v>
          </cell>
          <cell r="M81">
            <v>1503.3720000000001</v>
          </cell>
          <cell r="N81">
            <v>1452.4635000000001</v>
          </cell>
          <cell r="O81">
            <v>1424.8095000000001</v>
          </cell>
          <cell r="P81">
            <v>1328.0205000000001</v>
          </cell>
          <cell r="Q81">
            <v>1454.3489999999999</v>
          </cell>
          <cell r="R81">
            <v>1244.43</v>
          </cell>
          <cell r="S81">
            <v>1166.4960000000001</v>
          </cell>
          <cell r="T81">
            <v>1174.038</v>
          </cell>
          <cell r="U81">
            <v>1117.473</v>
          </cell>
          <cell r="V81">
            <v>1004.31786</v>
          </cell>
          <cell r="W81">
            <v>15703.047360000002</v>
          </cell>
          <cell r="Y81">
            <v>-2161.9526399999977</v>
          </cell>
          <cell r="Z81">
            <v>0</v>
          </cell>
          <cell r="AD81">
            <v>8541.9435000000012</v>
          </cell>
          <cell r="AE81">
            <v>0</v>
          </cell>
          <cell r="AF81">
            <v>-8541.9435000000012</v>
          </cell>
          <cell r="AH81">
            <v>8541.9435000000012</v>
          </cell>
          <cell r="AI81">
            <v>0</v>
          </cell>
          <cell r="AJ81">
            <v>0</v>
          </cell>
          <cell r="AK81">
            <v>0</v>
          </cell>
          <cell r="AL81">
            <v>-8541.9435000000012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A2" t="str">
            <v>Budget 2003</v>
          </cell>
        </row>
      </sheetData>
      <sheetData sheetId="13">
        <row r="2">
          <cell r="A2" t="str">
            <v>Budget 2003</v>
          </cell>
        </row>
      </sheetData>
      <sheetData sheetId="14">
        <row r="2">
          <cell r="A2" t="str">
            <v>Budget 2003</v>
          </cell>
        </row>
      </sheetData>
      <sheetData sheetId="15">
        <row r="2">
          <cell r="A2" t="str">
            <v>Budget 2003</v>
          </cell>
        </row>
      </sheetData>
      <sheetData sheetId="16">
        <row r="2">
          <cell r="A2" t="str">
            <v>Budget 2003</v>
          </cell>
        </row>
      </sheetData>
      <sheetData sheetId="17">
        <row r="2">
          <cell r="A2" t="str">
            <v>Budget 2003</v>
          </cell>
        </row>
      </sheetData>
      <sheetData sheetId="18">
        <row r="2">
          <cell r="A2" t="str">
            <v>Budget 2003</v>
          </cell>
        </row>
      </sheetData>
      <sheetData sheetId="19">
        <row r="2">
          <cell r="A2" t="str">
            <v>Budget 2003</v>
          </cell>
        </row>
      </sheetData>
      <sheetData sheetId="20">
        <row r="2">
          <cell r="A2" t="str">
            <v>Budget 2003</v>
          </cell>
        </row>
      </sheetData>
      <sheetData sheetId="21"/>
      <sheetData sheetId="22"/>
      <sheetData sheetId="23" refreshError="1"/>
      <sheetData sheetId="24" refreshError="1"/>
      <sheetData sheetId="25">
        <row r="2">
          <cell r="A2" t="str">
            <v>Budget 2003</v>
          </cell>
        </row>
      </sheetData>
      <sheetData sheetId="26"/>
      <sheetData sheetId="27">
        <row r="2">
          <cell r="G2" t="str">
            <v>Marketing Sistemi di Pagamento Automatizzati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>
        <row r="2">
          <cell r="A2" t="str">
            <v>Budget 2003</v>
          </cell>
        </row>
      </sheetData>
      <sheetData sheetId="41"/>
      <sheetData sheetId="42">
        <row r="2">
          <cell r="G2" t="str">
            <v>Marketing Sistemi di Pagamento Automatizzati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>
        <row r="2">
          <cell r="A2" t="str">
            <v>Budget 2003</v>
          </cell>
        </row>
      </sheetData>
      <sheetData sheetId="56"/>
      <sheetData sheetId="57">
        <row r="2">
          <cell r="G2" t="str">
            <v>Marketing Sistemi di Pagamento Automatizzati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i"/>
      <sheetName val="controlli"/>
      <sheetName val="ATTIVO"/>
      <sheetName val="PASSIVO"/>
      <sheetName val="CONTO ECONOMICO"/>
      <sheetName val="TAVANRED"/>
      <sheetName val="TAVANPATR"/>
      <sheetName val="RENDFIN"/>
      <sheetName val="calcRF"/>
      <sheetName val="PD1"/>
      <sheetName val="PD2"/>
      <sheetName val="PD3"/>
      <sheetName val="PD6"/>
      <sheetName val="PD6 titoli"/>
      <sheetName val="CRDB"/>
      <sheetName val="AREA"/>
      <sheetName val="Software"/>
      <sheetName val="G_nastro"/>
      <sheetName val="conmilmodificarendico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">
          <cell r="AD8" t="str">
            <v>D</v>
          </cell>
          <cell r="AG8" t="str">
            <v>H</v>
          </cell>
        </row>
        <row r="9">
          <cell r="AD9" t="str">
            <v>TFR+FONDO RINNOVO</v>
          </cell>
          <cell r="AG9" t="str">
            <v>INDEBITAMENTO</v>
          </cell>
        </row>
        <row r="12">
          <cell r="AD12">
            <v>146304</v>
          </cell>
          <cell r="AF12" t="str">
            <v>Nuovi finanziamenti</v>
          </cell>
          <cell r="AG12">
            <v>7519276</v>
          </cell>
        </row>
        <row r="15">
          <cell r="AF15" t="str">
            <v>Riclassifiche</v>
          </cell>
          <cell r="AG15">
            <v>0</v>
          </cell>
        </row>
        <row r="17">
          <cell r="AF17" t="str">
            <v>Variazione perimetro</v>
          </cell>
          <cell r="AG17">
            <v>0</v>
          </cell>
        </row>
        <row r="20">
          <cell r="AF20" t="str">
            <v>Differenze cambio</v>
          </cell>
          <cell r="AG20">
            <v>0</v>
          </cell>
        </row>
        <row r="23">
          <cell r="AF23" t="str">
            <v>Rimborsi</v>
          </cell>
          <cell r="AG23">
            <v>-6666398</v>
          </cell>
        </row>
        <row r="25">
          <cell r="AF25" t="str">
            <v>VARIAZIONE TOTALE</v>
          </cell>
          <cell r="AG25">
            <v>852878</v>
          </cell>
        </row>
        <row r="27">
          <cell r="AF27" t="str">
            <v>VARIAZIONE DA BILANCIO</v>
          </cell>
          <cell r="AG27">
            <v>0</v>
          </cell>
        </row>
        <row r="29">
          <cell r="AF29" t="str">
            <v>CONTROLLO</v>
          </cell>
          <cell r="AG29">
            <v>852878</v>
          </cell>
          <cell r="AH29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mpa A"/>
      <sheetName val="Stampa P"/>
      <sheetName val="Stampa Ce"/>
      <sheetName val="attivo"/>
      <sheetName val="passivo"/>
      <sheetName val="conto econ."/>
      <sheetName val="Tavanred €"/>
      <sheetName val="Tavanpatr €"/>
      <sheetName val="PD1"/>
      <sheetName val="PD2 (2)"/>
      <sheetName val="PD3 (2)"/>
      <sheetName val="PD4"/>
      <sheetName val="PD5"/>
      <sheetName val="PD6"/>
      <sheetName val="PD7"/>
      <sheetName val="crediti"/>
      <sheetName val="debiti"/>
      <sheetName val="material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B5" t="str">
            <v xml:space="preserve">IMMOBILIZZAZIONI    IMMATERIALI  </v>
          </cell>
        </row>
        <row r="6">
          <cell r="B6" t="str">
            <v>(PROSPETTO N.1)</v>
          </cell>
        </row>
        <row r="9">
          <cell r="E9">
            <v>37621</v>
          </cell>
          <cell r="K9" t="str">
            <v>VARIAZIONI DEL PERIODO</v>
          </cell>
          <cell r="Q9">
            <v>37986</v>
          </cell>
        </row>
        <row r="11">
          <cell r="I11" t="str">
            <v xml:space="preserve">VALORE  A </v>
          </cell>
          <cell r="K11" t="str">
            <v>ACQUISIZIONI</v>
          </cell>
          <cell r="L11" t="str">
            <v>ALIENAZIONI</v>
          </cell>
          <cell r="N11" t="str">
            <v>SVALUTAZIONI -</v>
          </cell>
          <cell r="U11" t="str">
            <v xml:space="preserve">VALORE  A </v>
          </cell>
        </row>
        <row r="12">
          <cell r="C12" t="str">
            <v>VOCI / SOTTOVOCI</v>
          </cell>
          <cell r="E12" t="str">
            <v>COSTO</v>
          </cell>
          <cell r="F12" t="str">
            <v>RIVALUTAZIONI</v>
          </cell>
          <cell r="G12" t="str">
            <v>SVALUTAZIONI</v>
          </cell>
          <cell r="H12" t="str">
            <v>AMMORT.</v>
          </cell>
          <cell r="I12" t="str">
            <v>BILANCIO</v>
          </cell>
          <cell r="K12" t="str">
            <v>/CAPITALIZZAZIONI</v>
          </cell>
          <cell r="L12" t="str">
            <v>/RADIAZIONI</v>
          </cell>
          <cell r="M12" t="str">
            <v>CONFERIMENTO</v>
          </cell>
          <cell r="N12" t="str">
            <v>RIPRISTINI</v>
          </cell>
          <cell r="O12" t="str">
            <v>AMMORTAMENTI</v>
          </cell>
          <cell r="Q12" t="str">
            <v>COSTO</v>
          </cell>
          <cell r="R12" t="str">
            <v>RIVALUTAZIONI</v>
          </cell>
          <cell r="S12" t="str">
            <v>SVALUTAZIONI</v>
          </cell>
          <cell r="T12" t="str">
            <v>AMMORTAMENTI</v>
          </cell>
          <cell r="U12" t="str">
            <v xml:space="preserve"> BILANCIO</v>
          </cell>
        </row>
        <row r="13">
          <cell r="M13">
            <v>37803</v>
          </cell>
          <cell r="N13" t="str">
            <v>DI VALORE +</v>
          </cell>
        </row>
        <row r="16">
          <cell r="B16" t="str">
            <v>Costi di impianto ed ampliamento</v>
          </cell>
          <cell r="K16">
            <v>1952</v>
          </cell>
          <cell r="L16">
            <v>0</v>
          </cell>
          <cell r="M16">
            <v>0</v>
          </cell>
          <cell r="O16">
            <v>-390</v>
          </cell>
          <cell r="Q16">
            <v>1952</v>
          </cell>
          <cell r="R16">
            <v>0</v>
          </cell>
          <cell r="S16">
            <v>0</v>
          </cell>
          <cell r="T16">
            <v>-390</v>
          </cell>
          <cell r="U16">
            <v>1562</v>
          </cell>
        </row>
        <row r="18">
          <cell r="B18" t="str">
            <v>Diritti di brevetto ind.le e di utilizz. delle opere  dell'ingegno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K18">
            <v>1792</v>
          </cell>
          <cell r="L18">
            <v>0</v>
          </cell>
          <cell r="M18">
            <v>4223</v>
          </cell>
          <cell r="O18">
            <v>-2005</v>
          </cell>
          <cell r="Q18">
            <v>6015</v>
          </cell>
          <cell r="R18">
            <v>0</v>
          </cell>
          <cell r="S18">
            <v>0</v>
          </cell>
          <cell r="T18">
            <v>-2005</v>
          </cell>
          <cell r="U18">
            <v>4010</v>
          </cell>
        </row>
        <row r="20">
          <cell r="B20" t="str">
            <v>Concessioni, licenze, marchi e diritti simili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K20">
            <v>132</v>
          </cell>
          <cell r="L20">
            <v>0</v>
          </cell>
          <cell r="M20">
            <v>29</v>
          </cell>
          <cell r="O20">
            <v>-32</v>
          </cell>
          <cell r="Q20">
            <v>161</v>
          </cell>
          <cell r="R20">
            <v>0</v>
          </cell>
          <cell r="S20">
            <v>0</v>
          </cell>
          <cell r="T20">
            <v>-32</v>
          </cell>
          <cell r="U20">
            <v>129</v>
          </cell>
        </row>
        <row r="22">
          <cell r="B22" t="str">
            <v>Avviamento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L22">
            <v>0</v>
          </cell>
          <cell r="M22">
            <v>6327366</v>
          </cell>
          <cell r="O22">
            <v>-218185</v>
          </cell>
          <cell r="Q22">
            <v>6327366</v>
          </cell>
          <cell r="R22">
            <v>0</v>
          </cell>
          <cell r="S22">
            <v>0</v>
          </cell>
          <cell r="T22">
            <v>-218185</v>
          </cell>
          <cell r="U22">
            <v>6109181</v>
          </cell>
        </row>
        <row r="24">
          <cell r="B24" t="str">
            <v>Immobilizzazioni in corso ed acconti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K24">
            <v>0</v>
          </cell>
          <cell r="L24">
            <v>0</v>
          </cell>
          <cell r="M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6">
          <cell r="B26" t="str">
            <v>Altre:</v>
          </cell>
        </row>
        <row r="27">
          <cell r="C27" t="str">
            <v>migliorie su immobili di terzi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K27">
            <v>0</v>
          </cell>
          <cell r="L27">
            <v>0</v>
          </cell>
          <cell r="M27">
            <v>5266</v>
          </cell>
          <cell r="O27">
            <v>-1318</v>
          </cell>
          <cell r="Q27">
            <v>5266</v>
          </cell>
          <cell r="R27">
            <v>0</v>
          </cell>
          <cell r="S27">
            <v>0</v>
          </cell>
          <cell r="T27">
            <v>-1318</v>
          </cell>
          <cell r="U27">
            <v>3948</v>
          </cell>
        </row>
        <row r="28">
          <cell r="C28" t="str">
            <v>software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K28">
            <v>6455</v>
          </cell>
          <cell r="L28">
            <v>0</v>
          </cell>
          <cell r="M28">
            <v>7419</v>
          </cell>
          <cell r="O28">
            <v>-4625</v>
          </cell>
          <cell r="Q28">
            <v>13874</v>
          </cell>
          <cell r="R28">
            <v>0</v>
          </cell>
          <cell r="S28">
            <v>0</v>
          </cell>
          <cell r="T28">
            <v>-4625</v>
          </cell>
          <cell r="U28">
            <v>9249</v>
          </cell>
        </row>
        <row r="29">
          <cell r="C29" t="str">
            <v>archivio tecnico opere d'arte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K29">
            <v>943</v>
          </cell>
          <cell r="L29">
            <v>0</v>
          </cell>
          <cell r="M29">
            <v>2521</v>
          </cell>
          <cell r="O29">
            <v>-693</v>
          </cell>
          <cell r="Q29">
            <v>3464</v>
          </cell>
          <cell r="R29">
            <v>0</v>
          </cell>
          <cell r="S29">
            <v>0</v>
          </cell>
          <cell r="T29">
            <v>-693</v>
          </cell>
          <cell r="U29">
            <v>2771</v>
          </cell>
        </row>
        <row r="30">
          <cell r="C30" t="str">
            <v>costi ed oneri di interconnessione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C31" t="str">
            <v>archivio cartografico elettronico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C32" t="str">
            <v>oneri accessori su finanziamenti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K32">
            <v>181875</v>
          </cell>
          <cell r="L32">
            <v>0</v>
          </cell>
          <cell r="M32">
            <v>0</v>
          </cell>
          <cell r="O32">
            <v>-4758</v>
          </cell>
          <cell r="Q32">
            <v>181875</v>
          </cell>
          <cell r="R32">
            <v>0</v>
          </cell>
          <cell r="S32">
            <v>0</v>
          </cell>
          <cell r="T32">
            <v>-4758</v>
          </cell>
          <cell r="U32">
            <v>177117</v>
          </cell>
        </row>
        <row r="33">
          <cell r="C33" t="str">
            <v>dirittti di usufrutto- fibra ottica</v>
          </cell>
          <cell r="K33">
            <v>308</v>
          </cell>
          <cell r="L33">
            <v>0</v>
          </cell>
          <cell r="M33">
            <v>0</v>
          </cell>
          <cell r="O33">
            <v>-15</v>
          </cell>
          <cell r="Q33">
            <v>308</v>
          </cell>
          <cell r="R33">
            <v>0</v>
          </cell>
          <cell r="S33">
            <v>0</v>
          </cell>
          <cell r="T33">
            <v>-15</v>
          </cell>
          <cell r="U33">
            <v>293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>
            <v>189581</v>
          </cell>
          <cell r="L34">
            <v>0</v>
          </cell>
          <cell r="M34">
            <v>15206</v>
          </cell>
          <cell r="N34">
            <v>0</v>
          </cell>
          <cell r="O34">
            <v>-11409</v>
          </cell>
          <cell r="Q34">
            <v>204787</v>
          </cell>
          <cell r="R34">
            <v>0</v>
          </cell>
          <cell r="S34">
            <v>0</v>
          </cell>
          <cell r="T34">
            <v>-11409</v>
          </cell>
          <cell r="U34">
            <v>193378</v>
          </cell>
        </row>
        <row r="36">
          <cell r="C36" t="str">
            <v>Totale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K36">
            <v>193457</v>
          </cell>
          <cell r="L36">
            <v>0</v>
          </cell>
          <cell r="M36">
            <v>6346824</v>
          </cell>
          <cell r="N36">
            <v>0</v>
          </cell>
          <cell r="O36">
            <v>-232021</v>
          </cell>
          <cell r="Q36">
            <v>6540281</v>
          </cell>
          <cell r="R36">
            <v>0</v>
          </cell>
          <cell r="S36">
            <v>0</v>
          </cell>
          <cell r="T36">
            <v>-232021</v>
          </cell>
          <cell r="U36">
            <v>6308260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 x TRT IVCA_Sk G"/>
      <sheetName val="appF1skG"/>
      <sheetName val="Sintesi (Prog)"/>
      <sheetName val="Sintesi (Cons)"/>
      <sheetName val="Totale UIT"/>
      <sheetName val="Bologna"/>
      <sheetName val="Genova"/>
      <sheetName val="Roma"/>
      <sheetName val="appF1uit"/>
      <sheetName val="F1 Ow"/>
      <sheetName val="F1 Clu"/>
      <sheetName val="F1 Book"/>
      <sheetName val="appF1"/>
      <sheetName val="DB_16_04_13"/>
      <sheetName val="New"/>
      <sheetName val="Step"/>
      <sheetName val="Trascodifica cluster ANAS_NEW"/>
      <sheetName val="Trasc. Attività"/>
      <sheetName val="Trascodifica Autostrade"/>
      <sheetName val="Trascodifica Commesse Straord."/>
      <sheetName val="Trascodifica F1 per UIT"/>
      <sheetName val="Foglio3"/>
      <sheetName val="Pivot_Netto Tappo Neve"/>
      <sheetName val="Ripartizione TRT Direzionali"/>
      <sheetName val="Ripartizione su TRT IVCA"/>
      <sheetName val="Trascodifica DT-UIT_%k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i 2012"/>
      <sheetName val="PVT"/>
      <sheetName val="Utenze Gas"/>
      <sheetName val="Contatore"/>
      <sheetName val="DB SAP contab"/>
      <sheetName val="Accertamenti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Utenza</v>
          </cell>
          <cell r="B1" t="str">
            <v>Importo</v>
          </cell>
          <cell r="C1" t="str">
            <v>Acc 2012</v>
          </cell>
          <cell r="D1" t="str">
            <v>Importo</v>
          </cell>
        </row>
        <row r="2">
          <cell r="A2" t="str">
            <v>02260550000950</v>
          </cell>
          <cell r="B2">
            <v>12297.96</v>
          </cell>
          <cell r="D2">
            <v>12297.96</v>
          </cell>
        </row>
        <row r="3">
          <cell r="A3" t="str">
            <v>06148967</v>
          </cell>
          <cell r="B3">
            <v>49.469999999999914</v>
          </cell>
          <cell r="D3">
            <v>49.469999999999914</v>
          </cell>
        </row>
        <row r="4">
          <cell r="A4" t="str">
            <v>1030300043500</v>
          </cell>
          <cell r="B4">
            <v>5121.7699999999995</v>
          </cell>
          <cell r="C4">
            <v>-2884.7</v>
          </cell>
          <cell r="D4">
            <v>2237.0699999999997</v>
          </cell>
        </row>
        <row r="5">
          <cell r="A5">
            <v>11228743</v>
          </cell>
          <cell r="B5">
            <v>9718.48</v>
          </cell>
          <cell r="D5">
            <v>9718.48</v>
          </cell>
        </row>
        <row r="6">
          <cell r="A6">
            <v>223047</v>
          </cell>
          <cell r="B6">
            <v>44457.29</v>
          </cell>
          <cell r="C6">
            <v>-5609.8</v>
          </cell>
          <cell r="D6">
            <v>38847.49</v>
          </cell>
        </row>
        <row r="7">
          <cell r="A7" t="str">
            <v>298 390 124</v>
          </cell>
          <cell r="B7">
            <v>5102.1099999999997</v>
          </cell>
          <cell r="C7">
            <v>-1550.75</v>
          </cell>
          <cell r="D7">
            <v>3551.3599999999997</v>
          </cell>
        </row>
        <row r="8">
          <cell r="A8" t="str">
            <v>298 391 198</v>
          </cell>
          <cell r="B8">
            <v>4571.2999999999984</v>
          </cell>
          <cell r="C8">
            <v>-1142.45</v>
          </cell>
          <cell r="D8">
            <v>3428.8499999999985</v>
          </cell>
        </row>
        <row r="9">
          <cell r="A9">
            <v>298390116</v>
          </cell>
          <cell r="B9">
            <v>28229.570000000003</v>
          </cell>
          <cell r="C9">
            <v>-8701.6</v>
          </cell>
          <cell r="D9">
            <v>19527.97</v>
          </cell>
        </row>
        <row r="10">
          <cell r="A10">
            <v>298390132</v>
          </cell>
          <cell r="B10">
            <v>4151.3900000000003</v>
          </cell>
          <cell r="C10">
            <v>-1346.1</v>
          </cell>
          <cell r="D10">
            <v>2805.2900000000004</v>
          </cell>
        </row>
        <row r="11">
          <cell r="A11">
            <v>298391180</v>
          </cell>
          <cell r="B11">
            <v>3579.5299999999997</v>
          </cell>
          <cell r="C11">
            <v>-1312.41</v>
          </cell>
          <cell r="D11">
            <v>2267.12</v>
          </cell>
        </row>
        <row r="12">
          <cell r="A12">
            <v>3431514</v>
          </cell>
          <cell r="B12">
            <v>4113.2</v>
          </cell>
          <cell r="C12">
            <v>-579.53</v>
          </cell>
          <cell r="D12">
            <v>3533.67</v>
          </cell>
        </row>
        <row r="13">
          <cell r="A13">
            <v>42676445</v>
          </cell>
          <cell r="B13">
            <v>16520.849999999999</v>
          </cell>
          <cell r="C13">
            <v>-5109.1499999999996</v>
          </cell>
          <cell r="D13">
            <v>11411.699999999999</v>
          </cell>
        </row>
        <row r="14">
          <cell r="A14">
            <v>42920843</v>
          </cell>
          <cell r="B14">
            <v>3393.37</v>
          </cell>
          <cell r="C14">
            <v>-1271.3399999999999</v>
          </cell>
          <cell r="D14">
            <v>2122.0299999999997</v>
          </cell>
        </row>
        <row r="15">
          <cell r="A15" t="str">
            <v>475 145 305</v>
          </cell>
          <cell r="B15">
            <v>6503.08</v>
          </cell>
          <cell r="C15">
            <v>-1819.01</v>
          </cell>
          <cell r="D15">
            <v>4684.07</v>
          </cell>
        </row>
        <row r="16">
          <cell r="A16" t="str">
            <v>558 094 451</v>
          </cell>
          <cell r="B16">
            <v>7456.1800000000012</v>
          </cell>
          <cell r="C16">
            <v>-2313.56</v>
          </cell>
          <cell r="D16">
            <v>5142.6200000000008</v>
          </cell>
        </row>
        <row r="17">
          <cell r="A17">
            <v>57122874</v>
          </cell>
          <cell r="B17">
            <v>8204.35</v>
          </cell>
          <cell r="D17">
            <v>8204.35</v>
          </cell>
        </row>
        <row r="18">
          <cell r="A18">
            <v>57123478</v>
          </cell>
          <cell r="B18">
            <v>5627.449999999998</v>
          </cell>
          <cell r="D18">
            <v>5627.449999999998</v>
          </cell>
        </row>
        <row r="19">
          <cell r="A19">
            <v>57126829</v>
          </cell>
          <cell r="B19">
            <v>85.210000000000008</v>
          </cell>
          <cell r="D19">
            <v>85.210000000000008</v>
          </cell>
        </row>
        <row r="20">
          <cell r="A20">
            <v>59014489</v>
          </cell>
          <cell r="D20">
            <v>0</v>
          </cell>
        </row>
        <row r="21">
          <cell r="A21" t="str">
            <v>607 204 709</v>
          </cell>
          <cell r="D21">
            <v>0</v>
          </cell>
        </row>
        <row r="22">
          <cell r="A22">
            <v>6274012</v>
          </cell>
          <cell r="B22">
            <v>4452.82</v>
          </cell>
          <cell r="C22">
            <v>-4014.34</v>
          </cell>
          <cell r="D22">
            <v>438.47999999999956</v>
          </cell>
        </row>
        <row r="23">
          <cell r="A23" t="str">
            <v>697 204 709</v>
          </cell>
          <cell r="B23">
            <v>6048.9699999999993</v>
          </cell>
          <cell r="C23">
            <v>-1637.74</v>
          </cell>
          <cell r="D23">
            <v>4411.2299999999996</v>
          </cell>
        </row>
        <row r="24">
          <cell r="A24">
            <v>7153660001</v>
          </cell>
          <cell r="B24">
            <v>22854.920000000006</v>
          </cell>
          <cell r="D24">
            <v>22854.920000000006</v>
          </cell>
        </row>
        <row r="25">
          <cell r="A25">
            <v>7153670001</v>
          </cell>
          <cell r="B25">
            <v>4512.9800000000005</v>
          </cell>
          <cell r="D25">
            <v>4512.9800000000005</v>
          </cell>
        </row>
        <row r="26">
          <cell r="A26">
            <v>7153680001</v>
          </cell>
          <cell r="B26">
            <v>3282.96</v>
          </cell>
          <cell r="D26">
            <v>3282.96</v>
          </cell>
        </row>
        <row r="27">
          <cell r="A27">
            <v>8513193</v>
          </cell>
          <cell r="B27">
            <v>4817.3199999999988</v>
          </cell>
          <cell r="C27">
            <v>-1516.72</v>
          </cell>
          <cell r="D27">
            <v>3300.5999999999985</v>
          </cell>
        </row>
        <row r="28">
          <cell r="A28">
            <v>954598</v>
          </cell>
          <cell r="B28">
            <v>2203.59</v>
          </cell>
          <cell r="C28">
            <v>-796.51</v>
          </cell>
          <cell r="D28">
            <v>1407.0800000000002</v>
          </cell>
        </row>
        <row r="29">
          <cell r="A29">
            <v>977271224</v>
          </cell>
          <cell r="B29">
            <v>2226.6799999999998</v>
          </cell>
          <cell r="C29">
            <v>-971.48</v>
          </cell>
          <cell r="D29">
            <v>1255.1999999999998</v>
          </cell>
        </row>
        <row r="30">
          <cell r="A30" t="str">
            <v>1031090025200</v>
          </cell>
          <cell r="B30">
            <v>2396.5700000000002</v>
          </cell>
          <cell r="D30">
            <v>2396.5700000000002</v>
          </cell>
        </row>
        <row r="31">
          <cell r="A31" t="str">
            <v>00108700129855</v>
          </cell>
          <cell r="B31">
            <v>313.72999999999996</v>
          </cell>
          <cell r="D31">
            <v>313.72999999999996</v>
          </cell>
        </row>
        <row r="32">
          <cell r="B32">
            <v>222293.10000000003</v>
          </cell>
          <cell r="C32">
            <v>-42577.189999999995</v>
          </cell>
          <cell r="D32">
            <v>179402.18000000002</v>
          </cell>
        </row>
      </sheetData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i"/>
      <sheetName val="controlli"/>
      <sheetName val="ATTIVO"/>
      <sheetName val="PASSIVO"/>
      <sheetName val="CONTO ECONOMICO"/>
      <sheetName val="TAVANRED"/>
      <sheetName val="TAVANPATR"/>
      <sheetName val="RENDFIN"/>
      <sheetName val="calcRF"/>
      <sheetName val="PD1"/>
      <sheetName val="PD2"/>
      <sheetName val="PD3"/>
      <sheetName val="PD6"/>
      <sheetName val="PD6 titoli"/>
      <sheetName val="CRDB"/>
      <sheetName val="AREA"/>
      <sheetName val="DB_17_01_12"/>
      <sheetName val="Software"/>
      <sheetName val="G_nastro"/>
      <sheetName val="conmilmodificarendiconto"/>
      <sheetName val="GDT_0001_Mq"/>
      <sheetName val="dettagli"/>
      <sheetName val="CONTO_ECONOMICO"/>
      <sheetName val="PD6_titoli"/>
      <sheetName val="CONTO_ECONOMICO1"/>
      <sheetName val="PD6_titoli1"/>
      <sheetName val="cons2006"/>
      <sheetName val="CONTO_ECONOMICO2"/>
      <sheetName val="PD6_titoli2"/>
      <sheetName val="template1"/>
      <sheetName val="Asspt."/>
      <sheetName val="Sensitivity"/>
      <sheetName val="CONTO_ECONOMICO3"/>
      <sheetName val="PD6_titoli3"/>
      <sheetName val="Assp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AD8" t="str">
            <v>D</v>
          </cell>
          <cell r="AG8" t="str">
            <v>H</v>
          </cell>
        </row>
        <row r="9">
          <cell r="AD9" t="str">
            <v>TFR+FONDO RINNOVO</v>
          </cell>
          <cell r="AG9" t="str">
            <v>INDEBITAMENTO</v>
          </cell>
        </row>
        <row r="12">
          <cell r="AD12">
            <v>146304</v>
          </cell>
          <cell r="AF12" t="str">
            <v>Nuovi finanziamenti</v>
          </cell>
          <cell r="AG12">
            <v>7519276</v>
          </cell>
        </row>
        <row r="15">
          <cell r="AF15" t="str">
            <v>Riclassifiche</v>
          </cell>
          <cell r="AG15">
            <v>0</v>
          </cell>
        </row>
        <row r="17">
          <cell r="AF17" t="str">
            <v>Variazione perimetro</v>
          </cell>
          <cell r="AG17">
            <v>0</v>
          </cell>
        </row>
        <row r="20">
          <cell r="AF20" t="str">
            <v>Differenze cambio</v>
          </cell>
          <cell r="AG20">
            <v>0</v>
          </cell>
        </row>
        <row r="23">
          <cell r="AF23" t="str">
            <v>Rimborsi</v>
          </cell>
          <cell r="AG23">
            <v>-6666398</v>
          </cell>
        </row>
        <row r="25">
          <cell r="AF25" t="str">
            <v>VARIAZIONE TOTALE</v>
          </cell>
          <cell r="AG25">
            <v>852878</v>
          </cell>
        </row>
        <row r="27">
          <cell r="AF27" t="str">
            <v>VARIAZIONE DA BILANCIO</v>
          </cell>
          <cell r="AG27">
            <v>0</v>
          </cell>
        </row>
        <row r="29">
          <cell r="AF29" t="str">
            <v>CONTROLLO</v>
          </cell>
          <cell r="AG29">
            <v>852878</v>
          </cell>
          <cell r="AH29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tesi"/>
      <sheetName val="ipotesi intervento"/>
      <sheetName val="database"/>
      <sheetName val="foglio calcolo"/>
      <sheetName val="Sheet1"/>
    </sheetNames>
    <sheetDataSet>
      <sheetData sheetId="0"/>
      <sheetData sheetId="1"/>
      <sheetData sheetId="2"/>
      <sheetData sheetId="3">
        <row r="6">
          <cell r="D6">
            <v>0.9</v>
          </cell>
        </row>
        <row r="7">
          <cell r="D7">
            <v>9.84</v>
          </cell>
        </row>
        <row r="9">
          <cell r="D9">
            <v>9.593</v>
          </cell>
        </row>
        <row r="10">
          <cell r="D10">
            <v>0.98</v>
          </cell>
        </row>
        <row r="13">
          <cell r="D13">
            <v>3.9</v>
          </cell>
        </row>
        <row r="15">
          <cell r="D15">
            <v>7.29</v>
          </cell>
        </row>
        <row r="16">
          <cell r="D16">
            <v>1.02</v>
          </cell>
        </row>
      </sheetData>
      <sheetData sheetId="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otta, Elpidio" refreshedDate="44705.691332986113" createdVersion="7" refreshedVersion="7" minRefreshableVersion="3" recordCount="173" xr:uid="{A1796DED-6E62-4993-9EFA-5F17843171CE}">
  <cacheSource type="worksheet">
    <worksheetSource ref="B2:N175" sheet="gasolio free"/>
  </cacheSource>
  <cacheFields count="13">
    <cacheField name="#" numFmtId="0">
      <sharedItems containsSemiMixedTypes="0" containsString="0" containsNumber="1" containsInteger="1" minValue="1" maxValue="173"/>
    </cacheField>
    <cacheField name="DT" numFmtId="0">
      <sharedItems count="8">
        <s v="DT1"/>
        <s v="DT2"/>
        <s v="DT3"/>
        <s v="DT4"/>
        <s v="DT5"/>
        <s v="DT6"/>
        <s v="DT7"/>
        <s v="DT9"/>
      </sharedItems>
    </cacheField>
    <cacheField name="TIPO SITO" numFmtId="0">
      <sharedItems/>
    </cacheField>
    <cacheField name="NOME SITO" numFmtId="0">
      <sharedItems/>
    </cacheField>
    <cacheField name="STIMA CONSUMI GASOLIO (l)" numFmtId="3">
      <sharedItems containsSemiMixedTypes="0" containsString="0" containsNumber="1" minValue="0" maxValue="41023.48993288591"/>
    </cacheField>
    <cacheField name="STIMA CONSUMI GASOLIO 2 (l)" numFmtId="3">
      <sharedItems containsSemiMixedTypes="0" containsString="0" containsNumber="1" minValue="0" maxValue="28716.442953020134"/>
    </cacheField>
    <cacheField name="Pianificazione _x000a_Piano Intervento" numFmtId="0">
      <sharedItems containsBlank="1" count="4">
        <s v="DT1 Delega 2022"/>
        <m/>
        <s v="Piano ECA 2023/2024"/>
        <s v="Piano ECA 2022"/>
      </sharedItems>
    </cacheField>
    <cacheField name="impatto 2023" numFmtId="0">
      <sharedItems containsString="0" containsBlank="1" containsNumber="1" containsInteger="1" minValue="0" maxValue="0"/>
    </cacheField>
    <cacheField name="impatto 2024" numFmtId="0">
      <sharedItems containsString="0" containsBlank="1" containsNumber="1" minValue="367.5103960396039" maxValue="8200.5"/>
    </cacheField>
    <cacheField name="impatto 2025" numFmtId="0">
      <sharedItems containsString="0" containsBlank="1" containsNumber="1" minValue="291.23465346534647" maxValue="8200.5"/>
    </cacheField>
    <cacheField name="pdc (kWh)" numFmtId="3">
      <sharedItems containsString="0" containsBlank="1" containsNumber="1" minValue="0" maxValue="30940.172540471041"/>
    </cacheField>
    <cacheField name="gpl (l)" numFmtId="3">
      <sharedItems containsString="0" containsBlank="1" containsNumber="1" minValue="0" maxValue="34201.137576581714"/>
    </cacheField>
    <cacheField name="metano (mc)" numFmtId="3">
      <sharedItems containsString="0" containsBlank="1" containsNumber="1" minValue="0" maxValue="19595.4665072533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3">
  <r>
    <n v="1"/>
    <x v="0"/>
    <s v="PM"/>
    <s v="Ghemme"/>
    <n v="19156.698376162698"/>
    <n v="13409.688863313888"/>
    <x v="0"/>
    <n v="0"/>
    <n v="6704.8444316569439"/>
    <n v="6704.8444316569439"/>
    <m/>
    <n v="15970.871267853869"/>
    <m/>
  </r>
  <r>
    <n v="2"/>
    <x v="0"/>
    <s v="PS"/>
    <s v="Ghemme"/>
    <n v="25690"/>
    <n v="17983"/>
    <x v="1"/>
    <m/>
    <m/>
    <m/>
    <m/>
    <n v="21417.661583151777"/>
    <m/>
  </r>
  <r>
    <n v="3"/>
    <x v="0"/>
    <s v="PM"/>
    <s v="Vercelli est"/>
    <n v="21413.334384360714"/>
    <n v="14989.334069052498"/>
    <x v="1"/>
    <m/>
    <m/>
    <m/>
    <m/>
    <n v="17852.220677738635"/>
    <m/>
  </r>
  <r>
    <n v="4"/>
    <x v="0"/>
    <s v="PM/PN"/>
    <s v="Vercelli ovest"/>
    <n v="5765.1284880971152"/>
    <n v="4035.5899416679804"/>
    <x v="0"/>
    <n v="0"/>
    <n v="2017.7949708339902"/>
    <n v="2017.7949708339902"/>
    <m/>
    <n v="4806.3671055450159"/>
    <m/>
  </r>
  <r>
    <n v="5"/>
    <x v="0"/>
    <s v="ST"/>
    <s v="Castelletto Ticino"/>
    <n v="7446.2499999999991"/>
    <n v="5212.3749999999991"/>
    <x v="0"/>
    <n v="0"/>
    <n v="2606.1874999999995"/>
    <n v="2606.1874999999995"/>
    <m/>
    <n v="6207.9121278140874"/>
    <m/>
  </r>
  <r>
    <n v="6"/>
    <x v="0"/>
    <s v="PM/PN"/>
    <s v="Ghemme"/>
    <n v="3409.6617058174365"/>
    <n v="2386.7631940722054"/>
    <x v="1"/>
    <m/>
    <m/>
    <m/>
    <m/>
    <n v="2842.6228309937669"/>
    <m/>
  </r>
  <r>
    <n v="7"/>
    <x v="0"/>
    <s v="PN"/>
    <s v="Campora"/>
    <n v="6367.7439388145312"/>
    <n v="4457.4207571701718"/>
    <x v="1"/>
    <m/>
    <m/>
    <m/>
    <m/>
    <n v="5308.7654624248962"/>
    <m/>
  </r>
  <r>
    <n v="8"/>
    <x v="0"/>
    <s v="ST"/>
    <s v="Genova Aeroporto"/>
    <n v="10649.439464285713"/>
    <n v="7454.6076249999987"/>
    <x v="1"/>
    <m/>
    <m/>
    <m/>
    <m/>
    <n v="8878.3997857661561"/>
    <m/>
  </r>
  <r>
    <n v="9"/>
    <x v="0"/>
    <s v="ST"/>
    <s v="Lavagna"/>
    <n v="4226.25"/>
    <n v="2958.375"/>
    <x v="1"/>
    <m/>
    <m/>
    <m/>
    <m/>
    <n v="3523.4095860566445"/>
    <m/>
  </r>
  <r>
    <n v="10"/>
    <x v="0"/>
    <s v="ST"/>
    <s v="Recco"/>
    <n v="5916.7499999999991"/>
    <n v="4141.7249999999995"/>
    <x v="1"/>
    <m/>
    <m/>
    <m/>
    <n v="9404.9016923076906"/>
    <m/>
    <m/>
  </r>
  <r>
    <n v="11"/>
    <x v="0"/>
    <s v="PM/PN"/>
    <s v="Recco"/>
    <n v="6761.9999999999991"/>
    <n v="4733.3999999999987"/>
    <x v="1"/>
    <m/>
    <m/>
    <m/>
    <n v="10748.459076923074"/>
    <m/>
    <m/>
  </r>
  <r>
    <n v="12"/>
    <x v="0"/>
    <s v="ST"/>
    <s v="Varazze"/>
    <n v="1646.8205357142856"/>
    <n v="1152.7743749999997"/>
    <x v="1"/>
    <m/>
    <m/>
    <m/>
    <m/>
    <n v="1372.9484204793023"/>
    <m/>
  </r>
  <r>
    <n v="13"/>
    <x v="0"/>
    <s v="ST"/>
    <s v="Arona"/>
    <n v="5817.1300158982503"/>
    <n v="4071.991011128775"/>
    <x v="0"/>
    <n v="0"/>
    <n v="2035.9955055643875"/>
    <n v="2035.9955055643875"/>
    <m/>
    <n v="4849.7205942274441"/>
    <m/>
  </r>
  <r>
    <n v="14"/>
    <x v="0"/>
    <s v="ST"/>
    <s v="Casale nord"/>
    <n v="6429.4594912559596"/>
    <n v="4500.6216438791716"/>
    <x v="0"/>
    <n v="0"/>
    <n v="2250.3108219395858"/>
    <n v="2250.3108219395858"/>
    <m/>
    <n v="5360.2174988829638"/>
    <m/>
  </r>
  <r>
    <n v="15"/>
    <x v="0"/>
    <s v="ST"/>
    <s v="Novi Ligure"/>
    <n v="4133.2239586645464"/>
    <n v="2893.2567710651824"/>
    <x v="0"/>
    <n v="0"/>
    <n v="1446.6283855325912"/>
    <n v="1446.6283855325912"/>
    <m/>
    <n v="3445.8541064247634"/>
    <m/>
  </r>
  <r>
    <n v="16"/>
    <x v="0"/>
    <s v="ST"/>
    <s v="Serravalle"/>
    <n v="8395.4900055665184"/>
    <n v="5876.8430038965625"/>
    <x v="1"/>
    <m/>
    <m/>
    <m/>
    <m/>
    <n v="6999.2901426219032"/>
    <m/>
  </r>
  <r>
    <n v="17"/>
    <x v="0"/>
    <s v="ST"/>
    <s v="Vercelli ovest"/>
    <n v="4286.3063275039749"/>
    <n v="3000.4144292527822"/>
    <x v="1"/>
    <m/>
    <m/>
    <m/>
    <m/>
    <n v="3573.4783325886438"/>
    <m/>
  </r>
  <r>
    <n v="18"/>
    <x v="1"/>
    <s v="ST"/>
    <s v="agrate"/>
    <n v="12000.972222222219"/>
    <n v="8400.6805555555529"/>
    <x v="1"/>
    <m/>
    <m/>
    <m/>
    <m/>
    <n v="10005.167836681992"/>
    <m/>
  </r>
  <r>
    <n v="19"/>
    <x v="1"/>
    <s v="ST"/>
    <s v="como grandate"/>
    <n v="24582.496433666191"/>
    <n v="17207.747503566334"/>
    <x v="1"/>
    <m/>
    <m/>
    <m/>
    <m/>
    <n v="20494.339800906891"/>
    <m/>
  </r>
  <r>
    <n v="20"/>
    <x v="1"/>
    <s v="ST"/>
    <s v="gallarate ovest"/>
    <n v="18846.580599144079"/>
    <n v="13192.606419400854"/>
    <x v="1"/>
    <m/>
    <m/>
    <m/>
    <m/>
    <n v="15712.327180695278"/>
    <m/>
  </r>
  <r>
    <n v="21"/>
    <x v="1"/>
    <s v="ST"/>
    <s v="milano est"/>
    <n v="29716.693121693119"/>
    <n v="20801.685185185182"/>
    <x v="1"/>
    <m/>
    <m/>
    <m/>
    <m/>
    <m/>
    <n v="19595.466507253375"/>
  </r>
  <r>
    <n v="22"/>
    <x v="1"/>
    <s v="ST"/>
    <s v="milano nord"/>
    <n v="18354.930670470756"/>
    <n v="12848.451469329528"/>
    <x v="1"/>
    <m/>
    <m/>
    <m/>
    <m/>
    <m/>
    <n v="12103.413651151064"/>
  </r>
  <r>
    <n v="23"/>
    <x v="1"/>
    <s v="ST"/>
    <s v="milano nord satellite"/>
    <n v="18354.930670470756"/>
    <n v="12848.451469329528"/>
    <x v="1"/>
    <m/>
    <m/>
    <m/>
    <m/>
    <m/>
    <n v="12103.413651151064"/>
  </r>
  <r>
    <n v="24"/>
    <x v="1"/>
    <s v="ST"/>
    <s v="monza est"/>
    <n v="17258.541005291001"/>
    <n v="12080.9787037037"/>
    <x v="1"/>
    <m/>
    <m/>
    <m/>
    <m/>
    <m/>
    <n v="11380.444009981766"/>
  </r>
  <r>
    <n v="25"/>
    <x v="1"/>
    <s v="ST"/>
    <s v="monza ovest"/>
    <n v="17258.541005291001"/>
    <n v="12080.9787037037"/>
    <x v="2"/>
    <m/>
    <m/>
    <n v="3624.2936111111098"/>
    <m/>
    <m/>
    <n v="11380.444009981766"/>
  </r>
  <r>
    <n v="26"/>
    <x v="1"/>
    <s v="PM"/>
    <s v="bergamo"/>
    <n v="4542.5"/>
    <n v="3179.75"/>
    <x v="1"/>
    <m/>
    <m/>
    <m/>
    <m/>
    <n v="3787.0660856935369"/>
    <m/>
  </r>
  <r>
    <n v="27"/>
    <x v="1"/>
    <s v="ST"/>
    <s v="besnate"/>
    <n v="5767.053663338088"/>
    <n v="4036.9375643366611"/>
    <x v="2"/>
    <m/>
    <m/>
    <n v="1211.0812693009982"/>
    <m/>
    <n v="4807.9721172927557"/>
    <m/>
  </r>
  <r>
    <n v="28"/>
    <x v="1"/>
    <s v="PN"/>
    <s v="busto arsizio"/>
    <n v="3511.9435952146255"/>
    <n v="2458.3605166502375"/>
    <x v="1"/>
    <m/>
    <m/>
    <m/>
    <m/>
    <n v="2927.8948782181474"/>
    <m/>
  </r>
  <r>
    <n v="29"/>
    <x v="1"/>
    <s v="ST"/>
    <s v="casalpusterlengo"/>
    <n v="4410.8103347502647"/>
    <n v="3087.5672343251849"/>
    <x v="1"/>
    <m/>
    <m/>
    <m/>
    <m/>
    <n v="3677.2768803872937"/>
    <m/>
  </r>
  <r>
    <n v="30"/>
    <x v="1"/>
    <s v="ST"/>
    <s v="cavenago"/>
    <n v="4574.0848412698406"/>
    <n v="3201.8593888888881"/>
    <x v="2"/>
    <m/>
    <m/>
    <n v="960.55781666666644"/>
    <m/>
    <n v="3813.3982554667946"/>
    <m/>
  </r>
  <r>
    <n v="31"/>
    <x v="1"/>
    <s v="ST"/>
    <s v="fidenza"/>
    <n v="4410.8103347502647"/>
    <n v="3087.5672343251849"/>
    <x v="1"/>
    <m/>
    <m/>
    <m/>
    <m/>
    <n v="3677.2768803872937"/>
    <m/>
  </r>
  <r>
    <n v="32"/>
    <x v="1"/>
    <s v="ST"/>
    <s v="fiorenzuola "/>
    <n v="4410.8103347502647"/>
    <n v="3087.5672343251849"/>
    <x v="1"/>
    <m/>
    <m/>
    <m/>
    <m/>
    <n v="3677.2768803872937"/>
    <m/>
  </r>
  <r>
    <n v="33"/>
    <x v="1"/>
    <s v="ST"/>
    <s v="melegnano"/>
    <n v="7618.6723963868217"/>
    <n v="5333.0706774707751"/>
    <x v="1"/>
    <m/>
    <m/>
    <m/>
    <m/>
    <n v="6351.6600661235079"/>
    <m/>
  </r>
  <r>
    <n v="34"/>
    <x v="1"/>
    <s v="ST"/>
    <s v="ospitaletto"/>
    <n v="5835.9013492063477"/>
    <n v="4085.1309444444432"/>
    <x v="1"/>
    <m/>
    <m/>
    <m/>
    <m/>
    <n v="4865.3701880093595"/>
    <m/>
  </r>
  <r>
    <n v="35"/>
    <x v="1"/>
    <s v="ST"/>
    <s v="palazzolo"/>
    <n v="5828.0149960317458"/>
    <n v="4079.610497222222"/>
    <x v="1"/>
    <m/>
    <m/>
    <m/>
    <m/>
    <n v="4858.7953634309679"/>
    <m/>
  </r>
  <r>
    <n v="36"/>
    <x v="1"/>
    <s v="PM"/>
    <s v="palazzolo"/>
    <n v="4542.5"/>
    <n v="3179.75"/>
    <x v="1"/>
    <m/>
    <m/>
    <m/>
    <m/>
    <n v="3787.0660856935369"/>
    <m/>
  </r>
  <r>
    <n v="37"/>
    <x v="1"/>
    <s v="ST"/>
    <s v="ponte oglio"/>
    <n v="5828.0149960317458"/>
    <n v="4079.610497222222"/>
    <x v="2"/>
    <m/>
    <m/>
    <n v="1223.8831491666665"/>
    <m/>
    <n v="4858.7953634309679"/>
    <m/>
  </r>
  <r>
    <n v="38"/>
    <x v="1"/>
    <s v="ST"/>
    <s v="bergamo"/>
    <n v="8170.2618888888865"/>
    <n v="5719.1833222222203"/>
    <x v="1"/>
    <m/>
    <m/>
    <m/>
    <m/>
    <n v="6811.5182632131018"/>
    <m/>
  </r>
  <r>
    <n v="39"/>
    <x v="1"/>
    <s v="ST"/>
    <s v="brescia ovest"/>
    <n v="8154.4891825396808"/>
    <n v="5708.142427777776"/>
    <x v="1"/>
    <m/>
    <m/>
    <m/>
    <m/>
    <n v="6798.3686140563195"/>
    <m/>
  </r>
  <r>
    <n v="40"/>
    <x v="1"/>
    <s v="ST"/>
    <s v="lainate"/>
    <n v="4070.8614094151212"/>
    <n v="2849.6029865905848"/>
    <x v="1"/>
    <m/>
    <m/>
    <m/>
    <m/>
    <n v="3393.8626710301805"/>
    <m/>
  </r>
  <r>
    <n v="41"/>
    <x v="1"/>
    <s v="PN"/>
    <s v="milano sud"/>
    <n v="4946.4972299168976"/>
    <n v="3462.5480609418282"/>
    <x v="1"/>
    <m/>
    <m/>
    <m/>
    <m/>
    <m/>
    <n v="3261.7667248547341"/>
  </r>
  <r>
    <n v="42"/>
    <x v="1"/>
    <s v="PN"/>
    <s v="milano sud"/>
    <n v="4954.238227146815"/>
    <n v="3467.9667590027702"/>
    <x v="1"/>
    <m/>
    <m/>
    <m/>
    <m/>
    <m/>
    <n v="3266.8712111221121"/>
  </r>
  <r>
    <n v="43"/>
    <x v="1"/>
    <s v="ST"/>
    <s v="piacenza-sud"/>
    <n v="8019.6551540913906"/>
    <n v="5613.7586078639733"/>
    <x v="1"/>
    <m/>
    <m/>
    <m/>
    <m/>
    <n v="6685.9579643405341"/>
    <m/>
  </r>
  <r>
    <n v="44"/>
    <x v="1"/>
    <s v="ST"/>
    <s v="rovato"/>
    <n v="5835.9013492063477"/>
    <n v="4085.1309444444432"/>
    <x v="1"/>
    <m/>
    <m/>
    <m/>
    <m/>
    <n v="4865.3701880093595"/>
    <m/>
  </r>
  <r>
    <n v="45"/>
    <x v="1"/>
    <s v="ST"/>
    <s v="seriate"/>
    <n v="10488.849722222219"/>
    <n v="7342.1948055555531"/>
    <x v="1"/>
    <m/>
    <m/>
    <m/>
    <m/>
    <n v="8744.5166892600628"/>
    <m/>
  </r>
  <r>
    <n v="46"/>
    <x v="1"/>
    <s v="ST"/>
    <s v="vergiate"/>
    <n v="14134.935449358061"/>
    <n v="9894.4548145506415"/>
    <x v="2"/>
    <m/>
    <m/>
    <n v="2968.3364443651922"/>
    <m/>
    <n v="11784.245385521461"/>
    <m/>
  </r>
  <r>
    <n v="47"/>
    <x v="2"/>
    <s v="PM/PN"/>
    <s v="Altedo"/>
    <n v="9348.4279999999999"/>
    <n v="6543.8995999999997"/>
    <x v="1"/>
    <m/>
    <m/>
    <m/>
    <m/>
    <n v="7793.7511575889612"/>
    <m/>
  </r>
  <r>
    <n v="48"/>
    <x v="2"/>
    <s v="PS"/>
    <s v="Altedo"/>
    <n v="13598.1"/>
    <n v="9518.67"/>
    <x v="1"/>
    <m/>
    <m/>
    <m/>
    <m/>
    <n v="11336.687581699345"/>
    <m/>
  </r>
  <r>
    <n v="49"/>
    <x v="2"/>
    <s v="ST"/>
    <s v="Arcoveggio uscita"/>
    <n v="4851.9212491513917"/>
    <n v="3396.3448744059742"/>
    <x v="1"/>
    <m/>
    <m/>
    <m/>
    <m/>
    <n v="4045.0294800477836"/>
    <m/>
  </r>
  <r>
    <n v="50"/>
    <x v="2"/>
    <s v="ST"/>
    <s v="Ferrara sud"/>
    <n v="12281.425661914458"/>
    <n v="8596.9979633401199"/>
    <x v="1"/>
    <m/>
    <m/>
    <m/>
    <m/>
    <n v="10238.980871370948"/>
    <m/>
  </r>
  <r>
    <n v="51"/>
    <x v="2"/>
    <s v="PM"/>
    <s v="Lugo"/>
    <n v="11269.795795819051"/>
    <n v="7888.8570570733355"/>
    <x v="1"/>
    <m/>
    <m/>
    <m/>
    <m/>
    <n v="9395.5886518520474"/>
    <m/>
  </r>
  <r>
    <n v="52"/>
    <x v="2"/>
    <s v="PM"/>
    <s v="Modena nord"/>
    <n v="14162.199203187251"/>
    <n v="9913.5394422310746"/>
    <x v="1"/>
    <m/>
    <m/>
    <m/>
    <m/>
    <n v="11806.975080071868"/>
    <m/>
  </r>
  <r>
    <n v="53"/>
    <x v="2"/>
    <s v="PS"/>
    <s v="Modena nord"/>
    <n v="41023.48993288591"/>
    <n v="28716.442953020134"/>
    <x v="1"/>
    <m/>
    <m/>
    <m/>
    <m/>
    <n v="34201.137576581714"/>
    <m/>
  </r>
  <r>
    <n v="54"/>
    <x v="2"/>
    <s v="PN"/>
    <s v="Modena nord"/>
    <n v="16365.207968127488"/>
    <n v="11455.645577689242"/>
    <x v="1"/>
    <m/>
    <m/>
    <m/>
    <m/>
    <n v="13643.615648083045"/>
    <m/>
  </r>
  <r>
    <n v="55"/>
    <x v="2"/>
    <s v="PM"/>
    <s v="Monselice"/>
    <n v="13561.804"/>
    <n v="9493.2627999999986"/>
    <x v="1"/>
    <m/>
    <m/>
    <m/>
    <m/>
    <n v="11306.427735657224"/>
    <m/>
  </r>
  <r>
    <n v="56"/>
    <x v="2"/>
    <s v="PM/PN"/>
    <s v="Occhiobello"/>
    <n v="13825.14"/>
    <n v="9677.5979999999981"/>
    <x v="1"/>
    <m/>
    <m/>
    <m/>
    <m/>
    <n v="11525.970021786488"/>
    <m/>
  </r>
  <r>
    <n v="57"/>
    <x v="2"/>
    <s v="PM"/>
    <s v="Rimini sud"/>
    <n v="12242.4"/>
    <n v="8569.6799999999985"/>
    <x v="1"/>
    <m/>
    <m/>
    <m/>
    <n v="19459.765661538455"/>
    <m/>
    <m/>
  </r>
  <r>
    <n v="58"/>
    <x v="2"/>
    <s v="PS"/>
    <s v="Rovigo"/>
    <n v="13598.1"/>
    <n v="9518.67"/>
    <x v="3"/>
    <n v="0"/>
    <n v="4759.335"/>
    <n v="4759.335"/>
    <m/>
    <n v="11336.687581699345"/>
    <m/>
  </r>
  <r>
    <n v="59"/>
    <x v="2"/>
    <s v="ST"/>
    <s v="Arcoveggio entrata"/>
    <n v="9415.7596741344187"/>
    <n v="6591.0317718940923"/>
    <x v="1"/>
    <m/>
    <m/>
    <m/>
    <m/>
    <n v="7849.8853347177264"/>
    <m/>
  </r>
  <r>
    <n v="60"/>
    <x v="2"/>
    <s v="ST"/>
    <s v="Modena nord"/>
    <n v="9228.2594922279786"/>
    <n v="6459.7816445595845"/>
    <x v="1"/>
    <m/>
    <m/>
    <m/>
    <m/>
    <n v="7693.5671002743056"/>
    <m/>
  </r>
  <r>
    <n v="61"/>
    <x v="2"/>
    <s v="ST"/>
    <s v="Modena sud"/>
    <n v="7849.3241658031084"/>
    <n v="5494.5269160621756"/>
    <x v="1"/>
    <m/>
    <m/>
    <m/>
    <m/>
    <n v="6543.9536255206731"/>
    <m/>
  </r>
  <r>
    <n v="62"/>
    <x v="2"/>
    <s v="ST"/>
    <s v="Riccione"/>
    <n v="6890.0462126745442"/>
    <n v="4823.0323488721806"/>
    <x v="1"/>
    <m/>
    <m/>
    <m/>
    <n v="10951.9934568236"/>
    <m/>
    <m/>
  </r>
  <r>
    <n v="63"/>
    <x v="2"/>
    <s v="ST"/>
    <s v="Rimini nord"/>
    <n v="7860.4752567132109"/>
    <n v="5502.3326796992469"/>
    <x v="1"/>
    <m/>
    <m/>
    <m/>
    <n v="12494.527746517058"/>
    <m/>
    <m/>
  </r>
  <r>
    <n v="64"/>
    <x v="2"/>
    <s v="ST"/>
    <s v="Altedo"/>
    <n v="5597.1460285132371"/>
    <n v="3918.0022199592659"/>
    <x v="1"/>
    <m/>
    <m/>
    <m/>
    <m/>
    <n v="4666.3207267488715"/>
    <m/>
  </r>
  <r>
    <n v="65"/>
    <x v="2"/>
    <s v="ST"/>
    <s v="Boara"/>
    <n v="5649.4558044806508"/>
    <n v="3954.6190631364552"/>
    <x v="3"/>
    <n v="0"/>
    <n v="1977.3095315682276"/>
    <n v="1977.3095315682276"/>
    <m/>
    <n v="4709.931200830636"/>
    <m/>
  </r>
  <r>
    <n v="66"/>
    <x v="2"/>
    <s v="ST"/>
    <s v="Bologna Borgo Panigale"/>
    <n v="8733.8613963480129"/>
    <n v="6113.7029774436087"/>
    <x v="1"/>
    <m/>
    <m/>
    <m/>
    <m/>
    <n v="7281.3891670352341"/>
    <m/>
  </r>
  <r>
    <n v="67"/>
    <x v="2"/>
    <s v="ST"/>
    <s v="C.S. Pietro"/>
    <n v="8636.8184919441464"/>
    <n v="6045.7729443609023"/>
    <x v="3"/>
    <n v="0"/>
    <n v="3022.8864721804512"/>
    <n v="3022.8864721804512"/>
    <m/>
    <n v="7200.4848429570666"/>
    <m/>
  </r>
  <r>
    <n v="68"/>
    <x v="2"/>
    <s v="ST"/>
    <s v="Cesena nord"/>
    <n v="8733.8613963480129"/>
    <n v="6113.7029774436087"/>
    <x v="1"/>
    <m/>
    <m/>
    <m/>
    <m/>
    <n v="7281.3891670352341"/>
    <m/>
  </r>
  <r>
    <n v="69"/>
    <x v="2"/>
    <s v="ST"/>
    <s v="Faenza"/>
    <n v="3687.6303673469388"/>
    <n v="2581.3412571428571"/>
    <x v="1"/>
    <m/>
    <m/>
    <m/>
    <m/>
    <n v="3074.3643149704321"/>
    <m/>
  </r>
  <r>
    <n v="70"/>
    <x v="2"/>
    <s v="ST"/>
    <s v="Ferrara nord"/>
    <n v="3138.5865580448062"/>
    <n v="2197.0105906313643"/>
    <x v="3"/>
    <n v="0"/>
    <n v="1098.5052953156821"/>
    <n v="1098.5052953156821"/>
    <m/>
    <n v="2616.6284449059094"/>
    <m/>
  </r>
  <r>
    <n v="71"/>
    <x v="2"/>
    <s v="ST"/>
    <s v="Monselice"/>
    <n v="9206.5205702647636"/>
    <n v="6444.564399185334"/>
    <x v="1"/>
    <m/>
    <m/>
    <m/>
    <m/>
    <n v="7675.4434383906664"/>
    <m/>
  </r>
  <r>
    <n v="72"/>
    <x v="2"/>
    <s v="ST"/>
    <s v="Occhiobello"/>
    <n v="4707.8798370672093"/>
    <n v="3295.5158859470462"/>
    <x v="1"/>
    <m/>
    <m/>
    <m/>
    <m/>
    <n v="3924.9426673588632"/>
    <m/>
  </r>
  <r>
    <n v="73"/>
    <x v="2"/>
    <s v="PM"/>
    <s v="Padova levante"/>
    <n v="2816.3785199999998"/>
    <n v="1971.4649639999998"/>
    <x v="1"/>
    <m/>
    <m/>
    <m/>
    <m/>
    <n v="2348.0047501525055"/>
    <m/>
  </r>
  <r>
    <n v="74"/>
    <x v="2"/>
    <s v="ST"/>
    <s v="Padova sud"/>
    <n v="7323.3686354378806"/>
    <n v="5126.3580448065159"/>
    <x v="3"/>
    <n v="0"/>
    <n v="2563.1790224032579"/>
    <n v="2563.1790224032579"/>
    <m/>
    <n v="6105.4663714471217"/>
    <m/>
  </r>
  <r>
    <n v="75"/>
    <x v="2"/>
    <s v="ST"/>
    <s v="Padova zona int"/>
    <n v="3452.445213849287"/>
    <n v="2416.7116496945009"/>
    <x v="3"/>
    <n v="0"/>
    <n v="1208.3558248472505"/>
    <n v="1208.3558248472505"/>
    <m/>
    <n v="2878.2912893965008"/>
    <m/>
  </r>
  <r>
    <n v="76"/>
    <x v="2"/>
    <s v="ST"/>
    <s v="Rovigo"/>
    <n v="3138.5865580448062"/>
    <n v="2197.0105906313643"/>
    <x v="3"/>
    <n v="0"/>
    <n v="1098.5052953156821"/>
    <n v="1098.5052953156821"/>
    <m/>
    <n v="2616.6284449059094"/>
    <m/>
  </r>
  <r>
    <n v="77"/>
    <x v="2"/>
    <s v="PN"/>
    <s v="Rovigo"/>
    <n v="3634.0367999999999"/>
    <n v="2543.8257599999997"/>
    <x v="3"/>
    <n v="0"/>
    <n v="1271.9128799999999"/>
    <n v="1271.9128799999999"/>
    <m/>
    <n v="3029.6835485838778"/>
    <m/>
  </r>
  <r>
    <n v="78"/>
    <x v="2"/>
    <s v="ST"/>
    <s v="Sasso Marconi "/>
    <n v="3394.3023419689116"/>
    <n v="2376.0116393782378"/>
    <x v="1"/>
    <m/>
    <m/>
    <m/>
    <m/>
    <m/>
    <n v="2238.2348394273113"/>
  </r>
  <r>
    <n v="79"/>
    <x v="2"/>
    <s v="ST"/>
    <s v="Staz Interporto"/>
    <n v="8997.2814663951103"/>
    <n v="6298.0970264765765"/>
    <x v="1"/>
    <m/>
    <m/>
    <m/>
    <m/>
    <n v="7501.0015420636055"/>
    <m/>
  </r>
  <r>
    <n v="80"/>
    <x v="2"/>
    <s v="ST"/>
    <s v="Terme Euganee"/>
    <n v="4603.2602851323818"/>
    <n v="3222.282199592667"/>
    <x v="1"/>
    <m/>
    <m/>
    <m/>
    <m/>
    <n v="3837.7217191953332"/>
    <m/>
  </r>
  <r>
    <n v="81"/>
    <x v="2"/>
    <s v="ST"/>
    <s v="Forlì"/>
    <n v="6598.9174994629429"/>
    <n v="4619.2422496240597"/>
    <x v="1"/>
    <m/>
    <m/>
    <m/>
    <m/>
    <n v="5501.4940373155105"/>
    <m/>
  </r>
  <r>
    <n v="82"/>
    <x v="3"/>
    <s v="PM"/>
    <s v="AREZZO"/>
    <n v="6238.8930817610062"/>
    <n v="4367.2251572327041"/>
    <x v="1"/>
    <m/>
    <m/>
    <m/>
    <m/>
    <n v="5201.3429614100469"/>
    <m/>
  </r>
  <r>
    <n v="83"/>
    <x v="3"/>
    <s v="PS"/>
    <s v="AREZZO"/>
    <n v="11949.8"/>
    <n v="8364.8599999999988"/>
    <x v="1"/>
    <m/>
    <m/>
    <m/>
    <m/>
    <n v="9962.5057371096573"/>
    <m/>
  </r>
  <r>
    <n v="84"/>
    <x v="3"/>
    <s v="PM"/>
    <s v="Barberino"/>
    <n v="11863.636363636364"/>
    <n v="8304.545454545454"/>
    <x v="1"/>
    <m/>
    <m/>
    <m/>
    <m/>
    <n v="9890.6714200831848"/>
    <m/>
  </r>
  <r>
    <n v="85"/>
    <x v="3"/>
    <s v="PM"/>
    <s v="Pian del Voglio"/>
    <n v="25909.090909090908"/>
    <n v="18136.363636363636"/>
    <x v="1"/>
    <m/>
    <m/>
    <m/>
    <m/>
    <n v="21600.316894434538"/>
    <m/>
  </r>
  <r>
    <n v="86"/>
    <x v="3"/>
    <s v="PS"/>
    <s v="Pian del Voglio"/>
    <n v="31523.599999999999"/>
    <n v="22066.519999999997"/>
    <x v="1"/>
    <m/>
    <m/>
    <m/>
    <m/>
    <n v="26281.113144517061"/>
    <m/>
  </r>
  <r>
    <n v="87"/>
    <x v="3"/>
    <s v="PN"/>
    <s v="Pian del Voglio"/>
    <n v="4090.909090909091"/>
    <n v="2863.6363636363635"/>
    <x v="1"/>
    <m/>
    <m/>
    <m/>
    <m/>
    <n v="3410.5763517528217"/>
    <m/>
  </r>
  <r>
    <n v="88"/>
    <x v="3"/>
    <s v="PN"/>
    <s v="Rioveggio"/>
    <n v="10909.09090909091"/>
    <n v="7636.363636363636"/>
    <x v="1"/>
    <m/>
    <m/>
    <m/>
    <m/>
    <n v="9094.8702713408602"/>
    <m/>
  </r>
  <r>
    <n v="89"/>
    <x v="3"/>
    <s v="PN"/>
    <s v="Sasso Marconi "/>
    <n v="6188.8810517928277"/>
    <n v="4332.216736254979"/>
    <x v="1"/>
    <m/>
    <m/>
    <m/>
    <m/>
    <n v="5159.6481099914054"/>
    <m/>
  </r>
  <r>
    <n v="90"/>
    <x v="3"/>
    <s v="ST"/>
    <s v="Barberino"/>
    <n v="6000.7770810810807"/>
    <n v="4200.5439567567564"/>
    <x v="1"/>
    <m/>
    <m/>
    <m/>
    <m/>
    <n v="5002.8264989695572"/>
    <m/>
  </r>
  <r>
    <n v="91"/>
    <x v="3"/>
    <s v="ST"/>
    <s v="VALDICHIANA"/>
    <n v="5281.2350425531904"/>
    <n v="3696.8645297872331"/>
    <x v="1"/>
    <m/>
    <m/>
    <m/>
    <m/>
    <n v="4402.9468619107201"/>
    <m/>
  </r>
  <r>
    <n v="92"/>
    <x v="3"/>
    <s v="ST"/>
    <s v="Altopascio"/>
    <n v="9679.4074647887337"/>
    <n v="6775.5852253521134"/>
    <x v="2"/>
    <m/>
    <m/>
    <n v="2032.6755676056339"/>
    <m/>
    <n v="8069.6875596060027"/>
    <m/>
  </r>
  <r>
    <n v="93"/>
    <x v="3"/>
    <s v="ST"/>
    <s v="Chiesina nord"/>
    <n v="3118.9201830985921"/>
    <n v="2183.2441281690144"/>
    <x v="2"/>
    <m/>
    <m/>
    <n v="654.97323845070434"/>
    <m/>
    <n v="2600.2326580952672"/>
    <m/>
  </r>
  <r>
    <n v="94"/>
    <x v="3"/>
    <s v="ST"/>
    <s v="CHIUSI"/>
    <n v="3520.8233617021274"/>
    <n v="2464.576353191489"/>
    <x v="2"/>
    <m/>
    <m/>
    <n v="739.37290595744673"/>
    <m/>
    <n v="2935.2979079404809"/>
    <m/>
  </r>
  <r>
    <n v="95"/>
    <x v="3"/>
    <s v="PM/PN"/>
    <s v="CHIUSI"/>
    <n v="4251.0257735849054"/>
    <n v="2975.7180415094335"/>
    <x v="2"/>
    <m/>
    <m/>
    <n v="892.71541245283004"/>
    <m/>
    <n v="3544.0650603307708"/>
    <m/>
  </r>
  <r>
    <n v="96"/>
    <x v="3"/>
    <s v="ST"/>
    <s v="Firenze nord"/>
    <n v="10001.295135135133"/>
    <n v="7000.9065945945931"/>
    <x v="1"/>
    <m/>
    <m/>
    <m/>
    <m/>
    <n v="8338.0441649492604"/>
    <m/>
  </r>
  <r>
    <n v="97"/>
    <x v="3"/>
    <s v="ST"/>
    <s v="Firenze ovest"/>
    <n v="12368.131760563379"/>
    <n v="8657.6922323943654"/>
    <x v="1"/>
    <m/>
    <m/>
    <m/>
    <m/>
    <n v="10311.267437274333"/>
    <m/>
  </r>
  <r>
    <n v="98"/>
    <x v="3"/>
    <s v="ST"/>
    <s v="Firenze Scandicci"/>
    <n v="4917.0119361702127"/>
    <n v="3441.9083553191485"/>
    <x v="1"/>
    <m/>
    <m/>
    <m/>
    <m/>
    <n v="4099.2953541927409"/>
    <m/>
  </r>
  <r>
    <n v="99"/>
    <x v="3"/>
    <s v="ST"/>
    <s v="Lucca "/>
    <n v="11722.837929577465"/>
    <n v="8205.986550704225"/>
    <x v="1"/>
    <m/>
    <m/>
    <m/>
    <m/>
    <n v="9773.2882666339356"/>
    <m/>
  </r>
  <r>
    <n v="100"/>
    <x v="3"/>
    <s v="ST"/>
    <s v="Prato est"/>
    <n v="8926.5646619718318"/>
    <n v="6248.5952633802817"/>
    <x v="2"/>
    <m/>
    <m/>
    <n v="1874.5785790140844"/>
    <m/>
    <n v="7442.0451938588676"/>
    <m/>
  </r>
  <r>
    <n v="101"/>
    <x v="3"/>
    <s v="ST"/>
    <s v="AREZZO"/>
    <n v="3399.415659574468"/>
    <n v="2379.5909617021275"/>
    <x v="1"/>
    <m/>
    <m/>
    <m/>
    <m/>
    <n v="2834.0807387011537"/>
    <m/>
  </r>
  <r>
    <n v="102"/>
    <x v="3"/>
    <s v="ST"/>
    <s v="Pian del Voglio"/>
    <n v="3750.4856756756749"/>
    <n v="2625.3399729729722"/>
    <x v="1"/>
    <m/>
    <m/>
    <m/>
    <m/>
    <n v="3126.7665618559727"/>
    <m/>
  </r>
  <r>
    <n v="103"/>
    <x v="3"/>
    <s v="ST"/>
    <s v="Rioveggio"/>
    <n v="3750.4856756756749"/>
    <n v="2625.3399729729722"/>
    <x v="1"/>
    <m/>
    <m/>
    <m/>
    <m/>
    <n v="3126.7665618559727"/>
    <m/>
  </r>
  <r>
    <n v="104"/>
    <x v="3"/>
    <s v="PN"/>
    <s v="Roncobilaccio"/>
    <n v="1881.8181818181818"/>
    <n v="1317.2727272727273"/>
    <x v="2"/>
    <m/>
    <m/>
    <n v="395.18181818181819"/>
    <m/>
    <n v="1568.8651218062982"/>
    <m/>
  </r>
  <r>
    <n v="105"/>
    <x v="3"/>
    <s v="ST"/>
    <s v="Roncobilaccio"/>
    <n v="4250.550432432432"/>
    <n v="2975.3853027027021"/>
    <x v="2"/>
    <m/>
    <m/>
    <n v="892.61559081081066"/>
    <m/>
    <n v="3543.6687701034357"/>
    <m/>
  </r>
  <r>
    <n v="106"/>
    <x v="4"/>
    <s v="ST"/>
    <s v="Roma nord"/>
    <n v="0"/>
    <n v="0"/>
    <x v="1"/>
    <m/>
    <m/>
    <m/>
    <n v="0"/>
    <n v="0"/>
    <n v="0"/>
  </r>
  <r>
    <n v="107"/>
    <x v="4"/>
    <s v="PM"/>
    <s v="Cerveteri"/>
    <n v="5467.6289999999999"/>
    <n v="3827.3402999999998"/>
    <x v="2"/>
    <m/>
    <m/>
    <n v="1148.20209"/>
    <n v="8691.0065889230773"/>
    <m/>
    <m/>
  </r>
  <r>
    <n v="108"/>
    <x v="4"/>
    <s v="ST"/>
    <s v="Roma ovest"/>
    <n v="7251.6023000601317"/>
    <n v="5076.1216100420916"/>
    <x v="1"/>
    <m/>
    <m/>
    <m/>
    <n v="11526.700763726349"/>
    <m/>
    <m/>
  </r>
  <r>
    <n v="109"/>
    <x v="4"/>
    <s v="ST"/>
    <s v="Roma sud"/>
    <n v="11362.922782431322"/>
    <n v="7954.0459477019249"/>
    <x v="1"/>
    <m/>
    <m/>
    <m/>
    <n v="18061.802798166216"/>
    <m/>
    <m/>
  </r>
  <r>
    <n v="110"/>
    <x v="4"/>
    <s v="PM"/>
    <s v="Roma sud"/>
    <n v="5467.6289999999999"/>
    <n v="3827.3402999999998"/>
    <x v="2"/>
    <m/>
    <m/>
    <n v="1148.20209"/>
    <n v="8691.0065889230773"/>
    <m/>
    <m/>
  </r>
  <r>
    <n v="111"/>
    <x v="4"/>
    <s v="PM"/>
    <s v="Frosinone"/>
    <n v="5073.2748278557019"/>
    <n v="3551.2923794989911"/>
    <x v="2"/>
    <m/>
    <m/>
    <n v="1065.3877138496973"/>
    <m/>
    <n v="4229.5711709356174"/>
    <m/>
  </r>
  <r>
    <n v="112"/>
    <x v="4"/>
    <s v="ST"/>
    <s v="Frosinone"/>
    <n v="5125.7142857142844"/>
    <n v="3587.9999999999986"/>
    <x v="1"/>
    <m/>
    <m/>
    <m/>
    <m/>
    <n v="4273.2897603485826"/>
    <m/>
  </r>
  <r>
    <n v="113"/>
    <x v="4"/>
    <s v="PM"/>
    <s v="Prenestina"/>
    <n v="5073.2748278557019"/>
    <n v="3551.2923794989911"/>
    <x v="1"/>
    <m/>
    <m/>
    <m/>
    <m/>
    <n v="4229.5711709356174"/>
    <m/>
  </r>
  <r>
    <n v="114"/>
    <x v="4"/>
    <s v="PM"/>
    <s v="FROSINONE"/>
    <n v="3292.5749030056054"/>
    <n v="2304.8024321039238"/>
    <x v="1"/>
    <m/>
    <m/>
    <m/>
    <m/>
    <n v="2745.0079801382967"/>
    <m/>
  </r>
  <r>
    <n v="115"/>
    <x v="4"/>
    <s v="PS"/>
    <s v="FROSINONE"/>
    <n v="5813.5973154362409"/>
    <n v="4069.5181208053682"/>
    <x v="1"/>
    <m/>
    <m/>
    <m/>
    <m/>
    <n v="4846.7753944232409"/>
    <m/>
  </r>
  <r>
    <n v="116"/>
    <x v="4"/>
    <s v="ST"/>
    <s v="Torrimpietra"/>
    <n v="6537.1898677089584"/>
    <n v="4576.0329073962703"/>
    <x v="1"/>
    <m/>
    <m/>
    <m/>
    <m/>
    <n v="5450.0319303775486"/>
    <m/>
  </r>
  <r>
    <n v="117"/>
    <x v="5"/>
    <s v="ST"/>
    <s v="Baiano"/>
    <n v="4441.0686752326101"/>
    <n v="3108.7480726628269"/>
    <x v="2"/>
    <m/>
    <m/>
    <n v="932.62442179884806"/>
    <m/>
    <n v="3702.5031511743182"/>
    <m/>
  </r>
  <r>
    <n v="118"/>
    <x v="5"/>
    <s v="ST"/>
    <s v="Capua"/>
    <n v="2390.1216333622933"/>
    <n v="1673.0851433536052"/>
    <x v="1"/>
    <m/>
    <m/>
    <m/>
    <m/>
    <n v="1992.6359005809093"/>
    <m/>
  </r>
  <r>
    <n v="119"/>
    <x v="5"/>
    <s v="ST"/>
    <s v="Caserta nord"/>
    <n v="5090.0738488271063"/>
    <n v="3563.0516941789742"/>
    <x v="1"/>
    <m/>
    <m/>
    <m/>
    <n v="8090.8681547817932"/>
    <m/>
    <m/>
  </r>
  <r>
    <n v="120"/>
    <x v="5"/>
    <s v="ST"/>
    <s v="Caserta sud"/>
    <n v="5090.0738488271063"/>
    <n v="3563.0516941789742"/>
    <x v="1"/>
    <m/>
    <m/>
    <m/>
    <n v="8090.8681547817932"/>
    <m/>
    <m/>
  </r>
  <r>
    <n v="121"/>
    <x v="5"/>
    <s v="PS"/>
    <s v="NAPOLI CAPODICHINO"/>
    <n v="6461.9189999999999"/>
    <n v="4523.3432999999995"/>
    <x v="2"/>
    <m/>
    <m/>
    <n v="1357.0029899999997"/>
    <n v="10271.468785846153"/>
    <m/>
    <m/>
  </r>
  <r>
    <n v="122"/>
    <x v="5"/>
    <s v="PS"/>
    <s v="Napoli nord"/>
    <n v="6461.9189999999999"/>
    <n v="4523.3432999999995"/>
    <x v="1"/>
    <m/>
    <m/>
    <m/>
    <n v="10271.468785846153"/>
    <m/>
    <m/>
  </r>
  <r>
    <n v="123"/>
    <x v="5"/>
    <s v="ST"/>
    <s v="NOCERA"/>
    <n v="9798"/>
    <n v="6858.5999999999995"/>
    <x v="1"/>
    <m/>
    <m/>
    <m/>
    <m/>
    <n v="8168.5577342047927"/>
    <m/>
  </r>
  <r>
    <n v="124"/>
    <x v="5"/>
    <s v="ST"/>
    <s v="Palma Campania"/>
    <n v="9798"/>
    <n v="6858.5999999999995"/>
    <x v="1"/>
    <m/>
    <m/>
    <m/>
    <m/>
    <n v="8168.5577342047927"/>
    <m/>
  </r>
  <r>
    <n v="125"/>
    <x v="5"/>
    <s v="ST"/>
    <s v="Avellino est"/>
    <n v="5792.698272042534"/>
    <n v="4054.8887904297735"/>
    <x v="2"/>
    <m/>
    <m/>
    <n v="1216.466637128932"/>
    <m/>
    <n v="4829.3519363143268"/>
    <m/>
  </r>
  <r>
    <n v="126"/>
    <x v="5"/>
    <s v="PM/PN"/>
    <s v="Caianello"/>
    <n v="10177.5"/>
    <n v="7124.25"/>
    <x v="2"/>
    <m/>
    <m/>
    <n v="2137.2750000000001"/>
    <m/>
    <n v="8484.9455337690633"/>
    <m/>
  </r>
  <r>
    <n v="127"/>
    <x v="5"/>
    <s v="ST"/>
    <s v="Baracca Vallata"/>
    <n v="3557.2914955699712"/>
    <n v="2490.1040468989795"/>
    <x v="2"/>
    <m/>
    <m/>
    <n v="747.03121406969387"/>
    <m/>
    <n v="2965.701261375691"/>
    <m/>
  </r>
  <r>
    <n v="128"/>
    <x v="6"/>
    <s v="PS"/>
    <s v="Fano"/>
    <n v="16167.361111111109"/>
    <n v="11317.152777777776"/>
    <x v="2"/>
    <m/>
    <m/>
    <n v="3395.1458333333326"/>
    <n v="25698.642307692306"/>
    <m/>
    <m/>
  </r>
  <r>
    <n v="129"/>
    <x v="6"/>
    <s v="PM"/>
    <s v="Fano"/>
    <n v="15546.020761245672"/>
    <n v="10882.214532871971"/>
    <x v="2"/>
    <m/>
    <m/>
    <n v="3264.664359861591"/>
    <n v="24710.997923875428"/>
    <m/>
    <m/>
  </r>
  <r>
    <n v="130"/>
    <x v="6"/>
    <s v="PM"/>
    <s v="GIULIANOVA"/>
    <n v="8811.4864864864849"/>
    <n v="6168.040540540539"/>
    <x v="1"/>
    <m/>
    <m/>
    <m/>
    <n v="14006.196673596671"/>
    <m/>
    <m/>
  </r>
  <r>
    <n v="131"/>
    <x v="6"/>
    <s v="PM"/>
    <s v="Ortona"/>
    <n v="8811.4864864864849"/>
    <n v="6168.040540540539"/>
    <x v="2"/>
    <m/>
    <m/>
    <n v="1850.4121621621616"/>
    <n v="14006.196673596671"/>
    <m/>
    <m/>
  </r>
  <r>
    <n v="132"/>
    <x v="6"/>
    <s v="PM"/>
    <s v="Termoli"/>
    <n v="8811.4864864864849"/>
    <n v="6168.040540540539"/>
    <x v="2"/>
    <m/>
    <m/>
    <n v="1850.4121621621616"/>
    <n v="14006.196673596671"/>
    <m/>
    <m/>
  </r>
  <r>
    <n v="133"/>
    <x v="6"/>
    <s v="ST"/>
    <s v="Civitanova"/>
    <n v="11848.186727528089"/>
    <n v="8293.7307092696628"/>
    <x v="2"/>
    <m/>
    <m/>
    <n v="2488.1192127808986"/>
    <n v="18833.148502895423"/>
    <m/>
    <m/>
  </r>
  <r>
    <n v="134"/>
    <x v="6"/>
    <s v="ST"/>
    <s v="FERMO "/>
    <n v="4502.3109564606739"/>
    <n v="3151.6176695224717"/>
    <x v="1"/>
    <m/>
    <m/>
    <m/>
    <n v="7156.596431100259"/>
    <m/>
    <m/>
  </r>
  <r>
    <n v="135"/>
    <x v="6"/>
    <s v="PM"/>
    <s v="FERMO "/>
    <n v="11689.690311418684"/>
    <n v="8182.7832179930783"/>
    <x v="1"/>
    <m/>
    <m/>
    <m/>
    <n v="18581.212353473515"/>
    <m/>
    <m/>
  </r>
  <r>
    <n v="136"/>
    <x v="6"/>
    <s v="ST"/>
    <s v="Francavilla"/>
    <n v="6349.5453701845909"/>
    <n v="4444.6817591292129"/>
    <x v="1"/>
    <m/>
    <m/>
    <m/>
    <n v="10092.846579191875"/>
    <m/>
    <m/>
  </r>
  <r>
    <n v="137"/>
    <x v="6"/>
    <s v="ST"/>
    <s v="Grottammare"/>
    <n v="5077.7943117977529"/>
    <n v="3554.4560182584269"/>
    <x v="2"/>
    <m/>
    <m/>
    <n v="1066.3368054775281"/>
    <n v="8071.3493583837508"/>
    <m/>
    <m/>
  </r>
  <r>
    <n v="138"/>
    <x v="6"/>
    <s v="PN"/>
    <s v="Lanciano"/>
    <n v="4112.0270270270275"/>
    <n v="2878.4189189189192"/>
    <x v="1"/>
    <m/>
    <m/>
    <m/>
    <n v="6536.2251143451149"/>
    <m/>
    <m/>
  </r>
  <r>
    <n v="139"/>
    <x v="6"/>
    <s v="ST"/>
    <s v="Pesaro"/>
    <n v="4502.3109564606739"/>
    <n v="3151.6176695224717"/>
    <x v="2"/>
    <m/>
    <m/>
    <n v="945.48530085674145"/>
    <n v="7156.596431100259"/>
    <m/>
    <m/>
  </r>
  <r>
    <n v="140"/>
    <x v="6"/>
    <s v="ST"/>
    <s v="PESCARA SUD"/>
    <n v="6349.5453701845909"/>
    <n v="4444.6817591292129"/>
    <x v="1"/>
    <m/>
    <m/>
    <m/>
    <n v="10092.846579191875"/>
    <m/>
    <m/>
  </r>
  <r>
    <n v="141"/>
    <x v="6"/>
    <s v="PS"/>
    <s v="Porto S. Giorgio"/>
    <n v="11155.479166666664"/>
    <n v="7808.8354166666641"/>
    <x v="2"/>
    <m/>
    <m/>
    <n v="2342.6506249999993"/>
    <n v="17732.063192307687"/>
    <m/>
    <m/>
  </r>
  <r>
    <n v="142"/>
    <x v="6"/>
    <s v="PM/PN"/>
    <s v="Porto S. Giorgio"/>
    <n v="12927.11418685121"/>
    <n v="9048.9799307958456"/>
    <x v="2"/>
    <m/>
    <m/>
    <n v="2714.6939792387534"/>
    <n v="20548.14519669949"/>
    <m/>
    <m/>
  </r>
  <r>
    <n v="143"/>
    <x v="6"/>
    <s v="ST"/>
    <s v="Porto S. Giorgio"/>
    <n v="8970.7699508426958"/>
    <n v="6279.5389655898871"/>
    <x v="2"/>
    <m/>
    <m/>
    <n v="1883.8616896769661"/>
    <n v="14259.38386647796"/>
    <m/>
    <m/>
  </r>
  <r>
    <n v="144"/>
    <x v="6"/>
    <s v="ST"/>
    <s v="S. Benedetto"/>
    <n v="19464.878195224715"/>
    <n v="13625.4147366573"/>
    <x v="2"/>
    <m/>
    <m/>
    <n v="4087.6244209971896"/>
    <n v="30940.172540471041"/>
    <m/>
    <m/>
  </r>
  <r>
    <n v="145"/>
    <x v="6"/>
    <s v="PM/PN"/>
    <s v="SAN BENEDETTO"/>
    <n v="10652.449999999999"/>
    <n v="7456.7149999999983"/>
    <x v="2"/>
    <m/>
    <m/>
    <n v="2237.0144999999993"/>
    <n v="16932.478984615384"/>
    <m/>
    <m/>
  </r>
  <r>
    <n v="146"/>
    <x v="6"/>
    <s v="PM"/>
    <s v="Teramo"/>
    <n v="11964.456747404844"/>
    <n v="8375.1197231833903"/>
    <x v="2"/>
    <m/>
    <m/>
    <n v="2512.535916955017"/>
    <n v="19017.964171413361"/>
    <m/>
    <m/>
  </r>
  <r>
    <n v="147"/>
    <x v="6"/>
    <s v="ST"/>
    <s v="Teramo"/>
    <n v="10494.108244382021"/>
    <n v="7345.8757710674145"/>
    <x v="1"/>
    <m/>
    <m/>
    <m/>
    <n v="16680.788673993084"/>
    <m/>
    <m/>
  </r>
  <r>
    <n v="148"/>
    <x v="6"/>
    <s v="ST"/>
    <s v="Val di Sangro"/>
    <n v="7621.2964285714279"/>
    <n v="5334.9074999999993"/>
    <x v="1"/>
    <m/>
    <m/>
    <m/>
    <n v="12114.343799999999"/>
    <m/>
    <m/>
  </r>
  <r>
    <n v="149"/>
    <x v="6"/>
    <s v="PS"/>
    <s v="Vasto sud"/>
    <n v="7966.8461538461543"/>
    <n v="5576.792307692308"/>
    <x v="2"/>
    <m/>
    <m/>
    <n v="1673.0376923076924"/>
    <n v="12663.608378698227"/>
    <m/>
    <m/>
  </r>
  <r>
    <n v="150"/>
    <x v="6"/>
    <s v="ST"/>
    <s v="Fano"/>
    <n v="14725.603504213481"/>
    <n v="10307.922452949437"/>
    <x v="2"/>
    <m/>
    <m/>
    <n v="3092.3767358848309"/>
    <n v="23406.913139312874"/>
    <m/>
    <m/>
  </r>
  <r>
    <n v="151"/>
    <x v="6"/>
    <s v="PN"/>
    <s v="Fano"/>
    <n v="4125.6747404844291"/>
    <n v="2887.9723183391002"/>
    <x v="1"/>
    <m/>
    <m/>
    <m/>
    <n v="6557.9186797977118"/>
    <m/>
    <m/>
  </r>
  <r>
    <n v="152"/>
    <x v="7"/>
    <s v="PN"/>
    <s v=" Conegliano"/>
    <n v="4059.4346590909086"/>
    <n v="2841.6042613636359"/>
    <x v="3"/>
    <n v="0"/>
    <n v="1420.802130681818"/>
    <n v="1420.802130681818"/>
    <m/>
    <n v="3384.3362299465234"/>
    <m/>
  </r>
  <r>
    <n v="153"/>
    <x v="7"/>
    <s v="ST"/>
    <s v=" Fadalto-Lago Santa Croce"/>
    <n v="4885.082386363636"/>
    <n v="3419.5576704545451"/>
    <x v="1"/>
    <m/>
    <m/>
    <m/>
    <m/>
    <n v="4072.6758021390369"/>
    <m/>
  </r>
  <r>
    <n v="154"/>
    <x v="7"/>
    <s v="ST"/>
    <s v=" Treviso Sud"/>
    <n v="3302.5909090909086"/>
    <n v="2311.8136363636359"/>
    <x v="1"/>
    <m/>
    <m/>
    <m/>
    <m/>
    <m/>
    <n v="2177.7594593460326"/>
  </r>
  <r>
    <n v="155"/>
    <x v="7"/>
    <s v="PM"/>
    <s v=" Udine Nord"/>
    <n v="2590.1927816901407"/>
    <n v="1813.1349471830983"/>
    <x v="2"/>
    <m/>
    <m/>
    <n v="543.94048415492944"/>
    <m/>
    <m/>
    <n v="1707.9974441667202"/>
  </r>
  <r>
    <n v="156"/>
    <x v="7"/>
    <s v="PM"/>
    <s v=" Udine Nord (peruzzi)"/>
    <n v="2590.1927816901407"/>
    <n v="1813.1349471830983"/>
    <x v="2"/>
    <m/>
    <m/>
    <n v="543.94048415492944"/>
    <m/>
    <m/>
    <n v="1707.9974441667202"/>
  </r>
  <r>
    <n v="157"/>
    <x v="7"/>
    <s v="PN"/>
    <s v=" Venezia"/>
    <n v="3511.9435952146255"/>
    <n v="2458.3605166502375"/>
    <x v="1"/>
    <m/>
    <m/>
    <m/>
    <m/>
    <n v="2927.8948782181474"/>
    <m/>
  </r>
  <r>
    <n v="158"/>
    <x v="7"/>
    <s v="ST"/>
    <s v=" Vittorio Veneto Nord"/>
    <n v="4885.082386363636"/>
    <n v="3419.5576704545451"/>
    <x v="2"/>
    <m/>
    <m/>
    <n v="1025.8673011363635"/>
    <m/>
    <n v="4072.6758021390369"/>
    <m/>
  </r>
  <r>
    <n v="159"/>
    <x v="7"/>
    <s v="ST"/>
    <s v="Gemona"/>
    <n v="1050.029702970297"/>
    <n v="735.02079207920781"/>
    <x v="3"/>
    <n v="0"/>
    <n v="367.5103960396039"/>
    <n v="367.5103960396039"/>
    <m/>
    <n v="875.40602687719729"/>
    <m/>
  </r>
  <r>
    <n v="160"/>
    <x v="7"/>
    <s v="ST"/>
    <s v="Pontebba"/>
    <n v="1565.1386138613861"/>
    <n v="1095.5970297029703"/>
    <x v="1"/>
    <m/>
    <m/>
    <m/>
    <m/>
    <n v="1304.8504928924265"/>
    <m/>
  </r>
  <r>
    <n v="161"/>
    <x v="7"/>
    <s v="PM"/>
    <s v="Stavolo di Pontebba"/>
    <n v="2674.2051118239024"/>
    <n v="1871.9435782767316"/>
    <x v="1"/>
    <m/>
    <m/>
    <m/>
    <m/>
    <n v="2229.4752856745381"/>
    <m/>
  </r>
  <r>
    <n v="162"/>
    <x v="7"/>
    <s v="ST"/>
    <s v=" Belluno"/>
    <n v="7086.8096590909099"/>
    <n v="4960.7667613636368"/>
    <x v="1"/>
    <m/>
    <m/>
    <m/>
    <m/>
    <n v="5908.2479946524063"/>
    <m/>
  </r>
  <r>
    <n v="163"/>
    <x v="7"/>
    <s v="PM"/>
    <s v=" Carnia"/>
    <n v="6176.6135563380267"/>
    <n v="4323.6294894366183"/>
    <x v="1"/>
    <m/>
    <m/>
    <m/>
    <m/>
    <n v="5149.4207426841349"/>
    <m/>
  </r>
  <r>
    <n v="164"/>
    <x v="7"/>
    <s v="ST"/>
    <s v=" Conegliano"/>
    <n v="4059.4346590909086"/>
    <n v="2841.6042613636359"/>
    <x v="3"/>
    <n v="0"/>
    <n v="1420.802130681818"/>
    <n v="1420.802130681818"/>
    <m/>
    <n v="3384.3362299465234"/>
    <m/>
  </r>
  <r>
    <n v="165"/>
    <x v="7"/>
    <s v="ST"/>
    <s v=" Udine Nord"/>
    <n v="1386.8316831683167"/>
    <n v="970.78217821782164"/>
    <x v="2"/>
    <m/>
    <m/>
    <n v="291.23465346534647"/>
    <m/>
    <m/>
    <n v="914.48983530689134"/>
  </r>
  <r>
    <n v="166"/>
    <x v="7"/>
    <s v="PM"/>
    <s v=" Nove"/>
    <n v="10739.424460431655"/>
    <n v="7517.5971223021579"/>
    <x v="1"/>
    <m/>
    <m/>
    <m/>
    <m/>
    <n v="8953.4199568449785"/>
    <m/>
  </r>
  <r>
    <n v="167"/>
    <x v="7"/>
    <s v="PN"/>
    <s v=" Nove"/>
    <n v="7124.1726618705034"/>
    <n v="4986.9208633093522"/>
    <x v="1"/>
    <m/>
    <m/>
    <m/>
    <m/>
    <n v="5939.3973971149871"/>
    <m/>
  </r>
  <r>
    <n v="168"/>
    <x v="7"/>
    <s v="PN"/>
    <s v=" Pian di Vedoia"/>
    <n v="5529.2086330935253"/>
    <n v="3870.4460431654675"/>
    <x v="1"/>
    <m/>
    <m/>
    <m/>
    <m/>
    <n v="4609.6815619399904"/>
    <m/>
  </r>
  <r>
    <n v="169"/>
    <x v="7"/>
    <s v="PM/PN"/>
    <s v=" Treviso Nord"/>
    <n v="6167.1942446043167"/>
    <n v="4317.0359712230211"/>
    <x v="3"/>
    <n v="0"/>
    <n v="2158.5179856115105"/>
    <n v="2158.5179856115105"/>
    <m/>
    <m/>
    <n v="4066.7057996318608"/>
  </r>
  <r>
    <n v="170"/>
    <x v="7"/>
    <s v="PM"/>
    <s v="Pontebba"/>
    <n v="11406.088615023473"/>
    <n v="7984.2620305164301"/>
    <x v="2"/>
    <m/>
    <m/>
    <n v="2395.2786091549287"/>
    <m/>
    <n v="9509.21549023017"/>
    <m/>
  </r>
  <r>
    <n v="171"/>
    <x v="7"/>
    <s v="PM"/>
    <s v="Pontebba "/>
    <n v="10251.041666666666"/>
    <n v="7175.7291666666661"/>
    <x v="2"/>
    <m/>
    <m/>
    <n v="2152.7187499999995"/>
    <m/>
    <n v="8546.2569595739533"/>
    <m/>
  </r>
  <r>
    <n v="172"/>
    <x v="7"/>
    <s v="PS"/>
    <s v="Treviso Nord"/>
    <n v="23430"/>
    <n v="16401"/>
    <x v="3"/>
    <n v="0"/>
    <n v="8200.5"/>
    <n v="8200.5"/>
    <m/>
    <m/>
    <n v="15449.962025881967"/>
  </r>
  <r>
    <n v="173"/>
    <x v="7"/>
    <s v="ST"/>
    <s v="Venezia nord"/>
    <n v="0"/>
    <n v="0"/>
    <x v="1"/>
    <m/>
    <m/>
    <m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8D6B4F-4FB1-4FDF-ABF6-37F490562B6A}" name="Tabella pivot2" cacheId="1" applyNumberFormats="0" applyBorderFormats="0" applyFontFormats="0" applyPatternFormats="0" applyAlignmentFormats="0" applyWidthHeightFormats="1" dataCaption="Valori" updatedVersion="7" minRefreshableVersion="3" useAutoFormatting="1" itemPrintTitles="1" createdVersion="7" indent="0" outline="1" outlineData="1" multipleFieldFilters="0">
  <location ref="P3:S12" firstHeaderRow="0" firstDataRow="1" firstDataCol="1" rowPageCount="1" colPageCount="1"/>
  <pivotFields count="13">
    <pivotField showAll="0"/>
    <pivotField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numFmtId="3" showAll="0"/>
    <pivotField numFmtId="3" showAll="0"/>
    <pivotField axis="axisPage" multipleItemSelectionAllowed="1" showAll="0">
      <items count="5">
        <item x="0"/>
        <item x="3"/>
        <item x="2"/>
        <item h="1" x="1"/>
        <item t="default"/>
      </items>
    </pivotField>
    <pivotField dataField="1" showAll="0"/>
    <pivotField dataField="1" showAll="0"/>
    <pivotField dataField="1" showAll="0"/>
    <pivotField showAll="0"/>
    <pivotField showAll="0"/>
    <pivotField showAll="0"/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6" hier="-1"/>
  </pageFields>
  <dataFields count="3">
    <dataField name="Somma di impatto 2023" fld="7" baseField="0" baseItem="0" numFmtId="3"/>
    <dataField name="Somma di impatto 2024" fld="8" baseField="0" baseItem="0" numFmtId="165"/>
    <dataField name="Somma di impatto 2025" fld="9" baseField="0" baseItem="0" numFmtId="165"/>
  </dataFields>
  <formats count="3">
    <format dxfId="2">
      <pivotArea collapsedLevelsAreSubtotals="1" fieldPosition="0">
        <references count="1">
          <reference field="1" count="0"/>
        </references>
      </pivotArea>
    </format>
    <format dxfId="1">
      <pivotArea outline="0" fieldPosition="0">
        <references count="1">
          <reference field="4294967294" count="1">
            <x v="0"/>
          </reference>
        </references>
      </pivotArea>
    </format>
    <format dxfId="0">
      <pivotArea field="1" grandRow="1" outline="0" collapsedLevelsAreSubtotals="1" axis="axisRow" fieldPosition="0">
        <references count="1">
          <reference field="4294967294" count="2" selected="0"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BEC9F-9480-455D-9756-1559D48FA76B}">
  <dimension ref="B3:G20"/>
  <sheetViews>
    <sheetView workbookViewId="0">
      <selection activeCell="E12" sqref="E12:E14"/>
    </sheetView>
  </sheetViews>
  <sheetFormatPr defaultRowHeight="12.5" x14ac:dyDescent="0.25"/>
  <cols>
    <col min="2" max="2" width="6.7265625" bestFit="1" customWidth="1"/>
    <col min="3" max="3" width="11.26953125" bestFit="1" customWidth="1"/>
    <col min="4" max="4" width="18.54296875" bestFit="1" customWidth="1"/>
    <col min="5" max="6" width="17.26953125" customWidth="1"/>
    <col min="7" max="7" width="17" customWidth="1"/>
  </cols>
  <sheetData>
    <row r="3" spans="2:7" ht="29" x14ac:dyDescent="0.25">
      <c r="B3" s="27" t="s">
        <v>12</v>
      </c>
      <c r="C3" s="20" t="s">
        <v>6</v>
      </c>
      <c r="D3" s="21" t="s">
        <v>13</v>
      </c>
      <c r="E3" s="22" t="s">
        <v>14</v>
      </c>
      <c r="F3" s="22" t="s">
        <v>14</v>
      </c>
      <c r="G3" s="23" t="s">
        <v>15</v>
      </c>
    </row>
    <row r="4" spans="2:7" x14ac:dyDescent="0.25">
      <c r="B4" s="36">
        <v>1</v>
      </c>
      <c r="C4" s="37" t="s">
        <v>7</v>
      </c>
      <c r="D4" s="36">
        <v>7436693932</v>
      </c>
      <c r="E4" s="33">
        <f>474946.16</f>
        <v>474946.16</v>
      </c>
      <c r="F4" s="33">
        <f>E4</f>
        <v>474946.16</v>
      </c>
      <c r="G4" s="37" t="s">
        <v>16</v>
      </c>
    </row>
    <row r="5" spans="2:7" x14ac:dyDescent="0.25">
      <c r="B5" s="28"/>
      <c r="C5" s="38"/>
      <c r="D5" s="28"/>
      <c r="E5" s="34"/>
      <c r="F5" s="34"/>
      <c r="G5" s="38"/>
    </row>
    <row r="6" spans="2:7" x14ac:dyDescent="0.25">
      <c r="B6" s="28"/>
      <c r="C6" s="38"/>
      <c r="D6" s="28"/>
      <c r="E6" s="34"/>
      <c r="F6" s="34"/>
      <c r="G6" s="38"/>
    </row>
    <row r="7" spans="2:7" x14ac:dyDescent="0.25">
      <c r="B7" s="28"/>
      <c r="C7" s="38"/>
      <c r="D7" s="28"/>
      <c r="E7" s="34"/>
      <c r="F7" s="34"/>
      <c r="G7" s="38"/>
    </row>
    <row r="8" spans="2:7" x14ac:dyDescent="0.25">
      <c r="B8" s="29"/>
      <c r="C8" s="39"/>
      <c r="D8" s="29"/>
      <c r="E8" s="35"/>
      <c r="F8" s="35"/>
      <c r="G8" s="39"/>
    </row>
    <row r="9" spans="2:7" ht="14.5" x14ac:dyDescent="0.25">
      <c r="B9" s="24">
        <v>2</v>
      </c>
      <c r="C9" s="4" t="s">
        <v>1</v>
      </c>
      <c r="D9" s="24">
        <v>7436703175</v>
      </c>
      <c r="E9" s="25">
        <f>576992.19</f>
        <v>576992.18999999994</v>
      </c>
      <c r="F9" s="25">
        <v>769322.92</v>
      </c>
      <c r="G9" s="4" t="s">
        <v>17</v>
      </c>
    </row>
    <row r="10" spans="2:7" ht="14.5" x14ac:dyDescent="0.25">
      <c r="B10" s="30">
        <v>3</v>
      </c>
      <c r="C10" s="4" t="s">
        <v>8</v>
      </c>
      <c r="D10" s="30" t="s">
        <v>18</v>
      </c>
      <c r="E10" s="31">
        <f>942245.91</f>
        <v>942245.91</v>
      </c>
      <c r="F10" s="31">
        <v>1256327.8799999999</v>
      </c>
      <c r="G10" s="32" t="s">
        <v>17</v>
      </c>
    </row>
    <row r="11" spans="2:7" ht="14.5" x14ac:dyDescent="0.25">
      <c r="B11" s="30"/>
      <c r="C11" s="4" t="s">
        <v>19</v>
      </c>
      <c r="D11" s="30"/>
      <c r="E11" s="31"/>
      <c r="F11" s="31"/>
      <c r="G11" s="32"/>
    </row>
    <row r="12" spans="2:7" ht="14.5" x14ac:dyDescent="0.25">
      <c r="B12" s="30">
        <v>4</v>
      </c>
      <c r="C12" s="4" t="s">
        <v>20</v>
      </c>
      <c r="D12" s="30">
        <v>7436847848</v>
      </c>
      <c r="E12" s="31">
        <f>943452.99</f>
        <v>943452.99</v>
      </c>
      <c r="F12" s="31">
        <f>E12</f>
        <v>943452.99</v>
      </c>
      <c r="G12" s="32" t="s">
        <v>17</v>
      </c>
    </row>
    <row r="13" spans="2:7" ht="14.5" x14ac:dyDescent="0.25">
      <c r="B13" s="30"/>
      <c r="C13" s="4" t="s">
        <v>10</v>
      </c>
      <c r="D13" s="30"/>
      <c r="E13" s="31"/>
      <c r="F13" s="31"/>
      <c r="G13" s="32"/>
    </row>
    <row r="14" spans="2:7" ht="14.5" x14ac:dyDescent="0.25">
      <c r="B14" s="30"/>
      <c r="C14" s="4" t="s">
        <v>11</v>
      </c>
      <c r="D14" s="30"/>
      <c r="E14" s="31"/>
      <c r="F14" s="31"/>
      <c r="G14" s="32"/>
    </row>
    <row r="15" spans="2:7" ht="14.5" x14ac:dyDescent="0.25">
      <c r="B15" s="30">
        <v>5</v>
      </c>
      <c r="C15" s="4" t="s">
        <v>2</v>
      </c>
      <c r="D15" s="30" t="s">
        <v>21</v>
      </c>
      <c r="E15" s="31">
        <f>347183.65</f>
        <v>347183.65</v>
      </c>
      <c r="F15" s="31">
        <f>E15</f>
        <v>347183.65</v>
      </c>
      <c r="G15" s="32" t="s">
        <v>22</v>
      </c>
    </row>
    <row r="16" spans="2:7" ht="14.5" x14ac:dyDescent="0.25">
      <c r="B16" s="30"/>
      <c r="C16" s="4" t="s">
        <v>23</v>
      </c>
      <c r="D16" s="30"/>
      <c r="E16" s="31"/>
      <c r="F16" s="31"/>
      <c r="G16" s="32"/>
    </row>
    <row r="17" spans="2:7" ht="14.5" x14ac:dyDescent="0.25">
      <c r="B17" s="30">
        <v>6</v>
      </c>
      <c r="C17" s="4" t="s">
        <v>4</v>
      </c>
      <c r="D17" s="30" t="s">
        <v>24</v>
      </c>
      <c r="E17" s="31">
        <f>507523.82</f>
        <v>507523.82</v>
      </c>
      <c r="F17" s="31">
        <v>676698.43</v>
      </c>
      <c r="G17" s="32" t="s">
        <v>22</v>
      </c>
    </row>
    <row r="18" spans="2:7" ht="14.5" x14ac:dyDescent="0.25">
      <c r="B18" s="30"/>
      <c r="C18" s="4" t="s">
        <v>5</v>
      </c>
      <c r="D18" s="30"/>
      <c r="E18" s="31"/>
      <c r="F18" s="31"/>
      <c r="G18" s="32"/>
    </row>
    <row r="19" spans="2:7" ht="14.5" x14ac:dyDescent="0.25">
      <c r="B19" s="30"/>
      <c r="C19" s="4" t="s">
        <v>3</v>
      </c>
      <c r="D19" s="30"/>
      <c r="E19" s="31"/>
      <c r="F19" s="31"/>
      <c r="G19" s="32"/>
    </row>
    <row r="20" spans="2:7" ht="14.5" x14ac:dyDescent="0.25">
      <c r="B20" s="2"/>
      <c r="C20" s="2"/>
      <c r="D20" s="2"/>
      <c r="E20" s="26">
        <f>SUM(E4:E19)</f>
        <v>3792344.7199999997</v>
      </c>
      <c r="F20" s="26">
        <f>SUM(F4:F19)</f>
        <v>4467932.03</v>
      </c>
      <c r="G20" s="2"/>
    </row>
  </sheetData>
  <mergeCells count="26">
    <mergeCell ref="G17:G19"/>
    <mergeCell ref="B12:B14"/>
    <mergeCell ref="D12:D14"/>
    <mergeCell ref="E12:E14"/>
    <mergeCell ref="G12:G14"/>
    <mergeCell ref="B15:B16"/>
    <mergeCell ref="D15:D16"/>
    <mergeCell ref="E15:E16"/>
    <mergeCell ref="G15:G16"/>
    <mergeCell ref="F12:F14"/>
    <mergeCell ref="F15:F16"/>
    <mergeCell ref="F17:F19"/>
    <mergeCell ref="B17:B19"/>
    <mergeCell ref="D17:D19"/>
    <mergeCell ref="E17:E19"/>
    <mergeCell ref="B10:B11"/>
    <mergeCell ref="D10:D11"/>
    <mergeCell ref="E10:E11"/>
    <mergeCell ref="G10:G11"/>
    <mergeCell ref="F4:F8"/>
    <mergeCell ref="F10:F11"/>
    <mergeCell ref="B4:B8"/>
    <mergeCell ref="C4:C8"/>
    <mergeCell ref="D4:D8"/>
    <mergeCell ref="E4:E8"/>
    <mergeCell ref="G4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11861-F1D5-43C7-89B7-3A4904E6079D}">
  <dimension ref="B1:S175"/>
  <sheetViews>
    <sheetView zoomScale="85" zoomScaleNormal="85" workbookViewId="0">
      <selection activeCell="M2" sqref="M2"/>
    </sheetView>
  </sheetViews>
  <sheetFormatPr defaultColWidth="9.1796875" defaultRowHeight="14.5" x14ac:dyDescent="0.35"/>
  <cols>
    <col min="1" max="2" width="9.1796875" style="5"/>
    <col min="3" max="3" width="5" style="5" bestFit="1" customWidth="1"/>
    <col min="4" max="4" width="14.81640625" style="5" bestFit="1" customWidth="1"/>
    <col min="5" max="5" width="22.453125" style="5" bestFit="1" customWidth="1"/>
    <col min="6" max="7" width="19.54296875" style="6" customWidth="1"/>
    <col min="8" max="11" width="22.1796875" style="8" customWidth="1"/>
    <col min="12" max="15" width="9.1796875" style="5"/>
    <col min="16" max="16" width="28.1796875" style="5" bestFit="1" customWidth="1"/>
    <col min="17" max="19" width="23" style="5" bestFit="1" customWidth="1"/>
    <col min="20" max="16384" width="9.1796875" style="5"/>
  </cols>
  <sheetData>
    <row r="1" spans="2:19" x14ac:dyDescent="0.35">
      <c r="G1" s="7">
        <v>0.7</v>
      </c>
      <c r="P1" s="17" t="s">
        <v>25</v>
      </c>
      <c r="Q1" t="s">
        <v>26</v>
      </c>
    </row>
    <row r="2" spans="2:19" ht="29" x14ac:dyDescent="0.35">
      <c r="B2" s="9" t="s">
        <v>27</v>
      </c>
      <c r="C2" s="9" t="s">
        <v>0</v>
      </c>
      <c r="D2" s="9" t="s">
        <v>28</v>
      </c>
      <c r="E2" s="9" t="s">
        <v>29</v>
      </c>
      <c r="F2" s="10" t="s">
        <v>30</v>
      </c>
      <c r="G2" s="10" t="s">
        <v>31</v>
      </c>
      <c r="H2" s="10" t="s">
        <v>25</v>
      </c>
      <c r="I2" s="10" t="s">
        <v>32</v>
      </c>
      <c r="J2" s="10" t="s">
        <v>33</v>
      </c>
      <c r="K2" s="10" t="s">
        <v>34</v>
      </c>
      <c r="L2" s="9" t="s">
        <v>35</v>
      </c>
      <c r="M2" s="9" t="s">
        <v>36</v>
      </c>
      <c r="N2" s="9" t="s">
        <v>37</v>
      </c>
    </row>
    <row r="3" spans="2:19" x14ac:dyDescent="0.35">
      <c r="B3" s="11">
        <v>1</v>
      </c>
      <c r="C3" s="12" t="s">
        <v>7</v>
      </c>
      <c r="D3" s="13" t="s">
        <v>38</v>
      </c>
      <c r="E3" s="14" t="s">
        <v>39</v>
      </c>
      <c r="F3" s="15">
        <v>19156.698376162698</v>
      </c>
      <c r="G3" s="15">
        <f t="shared" ref="G3:G34" si="0">F3*$G$1</f>
        <v>13409.688863313888</v>
      </c>
      <c r="H3" s="11" t="s">
        <v>40</v>
      </c>
      <c r="I3" s="11">
        <v>0</v>
      </c>
      <c r="J3" s="15">
        <f>G3*0.5</f>
        <v>6704.8444316569439</v>
      </c>
      <c r="K3" s="15">
        <f>G3*0.5</f>
        <v>6704.8444316569439</v>
      </c>
      <c r="L3" s="15"/>
      <c r="M3" s="15">
        <f>(G3*'[49]foglio calcolo'!$D$6*'[49]foglio calcolo'!$D$7)/('[49]foglio calcolo'!$D$16*'[49]foglio calcolo'!$D$15)</f>
        <v>15970.871267853869</v>
      </c>
      <c r="N3" s="15"/>
      <c r="P3" s="17" t="s">
        <v>41</v>
      </c>
      <c r="Q3" t="s">
        <v>42</v>
      </c>
      <c r="R3" t="s">
        <v>43</v>
      </c>
      <c r="S3" t="s">
        <v>44</v>
      </c>
    </row>
    <row r="4" spans="2:19" x14ac:dyDescent="0.35">
      <c r="B4" s="11">
        <f>B3+1</f>
        <v>2</v>
      </c>
      <c r="C4" s="12" t="s">
        <v>7</v>
      </c>
      <c r="D4" s="13" t="s">
        <v>45</v>
      </c>
      <c r="E4" s="14" t="s">
        <v>39</v>
      </c>
      <c r="F4" s="15">
        <v>25690</v>
      </c>
      <c r="G4" s="15">
        <f t="shared" si="0"/>
        <v>17983</v>
      </c>
      <c r="H4" s="11"/>
      <c r="I4" s="11"/>
      <c r="J4" s="15"/>
      <c r="K4" s="15"/>
      <c r="L4" s="15"/>
      <c r="M4" s="15">
        <f>(G4*'[49]foglio calcolo'!$D$6*'[49]foglio calcolo'!$D$7)/('[49]foglio calcolo'!$D$16*'[49]foglio calcolo'!$D$15)</f>
        <v>21417.661583151777</v>
      </c>
      <c r="N4" s="15"/>
      <c r="P4" s="18" t="s">
        <v>7</v>
      </c>
      <c r="Q4" s="3">
        <v>0</v>
      </c>
      <c r="R4" s="1">
        <v>17061.761615527499</v>
      </c>
      <c r="S4" s="1">
        <v>17061.761615527499</v>
      </c>
    </row>
    <row r="5" spans="2:19" x14ac:dyDescent="0.35">
      <c r="B5" s="11">
        <f t="shared" ref="B5:B68" si="1">B4+1</f>
        <v>3</v>
      </c>
      <c r="C5" s="12" t="s">
        <v>7</v>
      </c>
      <c r="D5" s="13" t="s">
        <v>38</v>
      </c>
      <c r="E5" s="14" t="s">
        <v>46</v>
      </c>
      <c r="F5" s="15">
        <v>21413.334384360714</v>
      </c>
      <c r="G5" s="15">
        <f t="shared" si="0"/>
        <v>14989.334069052498</v>
      </c>
      <c r="H5" s="11"/>
      <c r="I5" s="11"/>
      <c r="J5" s="15"/>
      <c r="K5" s="15"/>
      <c r="L5" s="15"/>
      <c r="M5" s="15">
        <f>(G5*'[49]foglio calcolo'!$D$6*'[49]foglio calcolo'!$D$7)/('[49]foglio calcolo'!$D$16*'[49]foglio calcolo'!$D$15)</f>
        <v>17852.220677738635</v>
      </c>
      <c r="N5" s="15"/>
      <c r="P5" s="18" t="s">
        <v>1</v>
      </c>
      <c r="Q5" s="3"/>
      <c r="R5" s="1"/>
      <c r="S5" s="1">
        <v>9988.1522906106329</v>
      </c>
    </row>
    <row r="6" spans="2:19" x14ac:dyDescent="0.35">
      <c r="B6" s="11">
        <f t="shared" si="1"/>
        <v>4</v>
      </c>
      <c r="C6" s="12" t="s">
        <v>7</v>
      </c>
      <c r="D6" s="13" t="s">
        <v>47</v>
      </c>
      <c r="E6" s="14" t="s">
        <v>48</v>
      </c>
      <c r="F6" s="15">
        <v>5765.1284880971152</v>
      </c>
      <c r="G6" s="15">
        <f t="shared" si="0"/>
        <v>4035.5899416679804</v>
      </c>
      <c r="H6" s="11" t="s">
        <v>40</v>
      </c>
      <c r="I6" s="11">
        <v>0</v>
      </c>
      <c r="J6" s="15">
        <f t="shared" ref="J6:J7" si="2">G6*0.5</f>
        <v>2017.7949708339902</v>
      </c>
      <c r="K6" s="15">
        <f t="shared" ref="K6:K7" si="3">G6*0.5</f>
        <v>2017.7949708339902</v>
      </c>
      <c r="L6" s="15"/>
      <c r="M6" s="15">
        <f>(G6*'[49]foglio calcolo'!$D$6*'[49]foglio calcolo'!$D$7)/('[49]foglio calcolo'!$D$16*'[49]foglio calcolo'!$D$15)</f>
        <v>4806.3671055450159</v>
      </c>
      <c r="N6" s="15"/>
      <c r="P6" s="18" t="s">
        <v>8</v>
      </c>
      <c r="Q6" s="3">
        <v>0</v>
      </c>
      <c r="R6" s="1">
        <v>16999.98932163055</v>
      </c>
      <c r="S6" s="1">
        <v>16999.98932163055</v>
      </c>
    </row>
    <row r="7" spans="2:19" x14ac:dyDescent="0.35">
      <c r="B7" s="11">
        <f t="shared" si="1"/>
        <v>5</v>
      </c>
      <c r="C7" s="12" t="s">
        <v>7</v>
      </c>
      <c r="D7" s="13" t="s">
        <v>49</v>
      </c>
      <c r="E7" s="14" t="s">
        <v>50</v>
      </c>
      <c r="F7" s="15">
        <v>7446.2499999999991</v>
      </c>
      <c r="G7" s="15">
        <f t="shared" si="0"/>
        <v>5212.3749999999991</v>
      </c>
      <c r="H7" s="11" t="s">
        <v>40</v>
      </c>
      <c r="I7" s="11">
        <v>0</v>
      </c>
      <c r="J7" s="15">
        <f t="shared" si="2"/>
        <v>2606.1874999999995</v>
      </c>
      <c r="K7" s="15">
        <f t="shared" si="3"/>
        <v>2606.1874999999995</v>
      </c>
      <c r="L7" s="15"/>
      <c r="M7" s="15">
        <f>(G7*'[49]foglio calcolo'!$D$6*'[49]foglio calcolo'!$D$7)/('[49]foglio calcolo'!$D$16*'[49]foglio calcolo'!$D$15)</f>
        <v>6207.9121278140874</v>
      </c>
      <c r="N7" s="15"/>
      <c r="P7" s="18" t="s">
        <v>20</v>
      </c>
      <c r="Q7" s="3"/>
      <c r="R7" s="1"/>
      <c r="S7" s="1">
        <v>7482.1131124733283</v>
      </c>
    </row>
    <row r="8" spans="2:19" x14ac:dyDescent="0.35">
      <c r="B8" s="11">
        <f t="shared" si="1"/>
        <v>6</v>
      </c>
      <c r="C8" s="12" t="s">
        <v>7</v>
      </c>
      <c r="D8" s="13" t="s">
        <v>47</v>
      </c>
      <c r="E8" s="14" t="s">
        <v>39</v>
      </c>
      <c r="F8" s="15">
        <v>3409.6617058174365</v>
      </c>
      <c r="G8" s="15">
        <f t="shared" si="0"/>
        <v>2386.7631940722054</v>
      </c>
      <c r="H8" s="11"/>
      <c r="I8" s="11"/>
      <c r="J8" s="15"/>
      <c r="K8" s="15"/>
      <c r="L8" s="15"/>
      <c r="M8" s="15">
        <f>(G8*'[49]foglio calcolo'!$D$6*'[49]foglio calcolo'!$D$7)/('[49]foglio calcolo'!$D$16*'[49]foglio calcolo'!$D$15)</f>
        <v>2842.6228309937669</v>
      </c>
      <c r="N8" s="15"/>
      <c r="P8" s="18" t="s">
        <v>2</v>
      </c>
      <c r="Q8" s="3"/>
      <c r="R8" s="1"/>
      <c r="S8" s="1">
        <v>3361.7918938496969</v>
      </c>
    </row>
    <row r="9" spans="2:19" x14ac:dyDescent="0.35">
      <c r="B9" s="11">
        <f t="shared" si="1"/>
        <v>7</v>
      </c>
      <c r="C9" s="16" t="s">
        <v>7</v>
      </c>
      <c r="D9" s="13" t="s">
        <v>51</v>
      </c>
      <c r="E9" s="14" t="s">
        <v>52</v>
      </c>
      <c r="F9" s="15">
        <v>6367.7439388145312</v>
      </c>
      <c r="G9" s="15">
        <f t="shared" si="0"/>
        <v>4457.4207571701718</v>
      </c>
      <c r="H9" s="11"/>
      <c r="I9" s="11"/>
      <c r="J9" s="6"/>
      <c r="K9" s="6"/>
      <c r="L9" s="15"/>
      <c r="M9" s="15">
        <f>(G9*'[49]foglio calcolo'!$D$6*'[49]foglio calcolo'!$D$7)/('[49]foglio calcolo'!$D$16*'[49]foglio calcolo'!$D$15)</f>
        <v>5308.7654624248962</v>
      </c>
      <c r="N9" s="15"/>
      <c r="P9" s="18" t="s">
        <v>4</v>
      </c>
      <c r="Q9" s="3"/>
      <c r="R9" s="1"/>
      <c r="S9" s="1">
        <v>6390.4002629974739</v>
      </c>
    </row>
    <row r="10" spans="2:19" x14ac:dyDescent="0.35">
      <c r="B10" s="11">
        <f t="shared" si="1"/>
        <v>8</v>
      </c>
      <c r="C10" s="16" t="s">
        <v>7</v>
      </c>
      <c r="D10" s="13" t="s">
        <v>49</v>
      </c>
      <c r="E10" s="14" t="s">
        <v>53</v>
      </c>
      <c r="F10" s="15">
        <v>10649.439464285713</v>
      </c>
      <c r="G10" s="15">
        <f t="shared" si="0"/>
        <v>7454.6076249999987</v>
      </c>
      <c r="H10" s="11"/>
      <c r="I10" s="11"/>
      <c r="J10" s="15"/>
      <c r="K10" s="15"/>
      <c r="L10" s="15"/>
      <c r="M10" s="15">
        <f>(G10*'[49]foglio calcolo'!$D$6*'[49]foglio calcolo'!$D$7)/('[49]foglio calcolo'!$D$16*'[49]foglio calcolo'!$D$15)</f>
        <v>8878.3997857661561</v>
      </c>
      <c r="N10" s="15"/>
      <c r="P10" s="18" t="s">
        <v>5</v>
      </c>
      <c r="Q10" s="3"/>
      <c r="R10" s="1"/>
      <c r="S10" s="1">
        <v>35404.371396694864</v>
      </c>
    </row>
    <row r="11" spans="2:19" x14ac:dyDescent="0.35">
      <c r="B11" s="11">
        <f t="shared" si="1"/>
        <v>9</v>
      </c>
      <c r="C11" s="16" t="s">
        <v>7</v>
      </c>
      <c r="D11" s="13" t="s">
        <v>49</v>
      </c>
      <c r="E11" s="14" t="s">
        <v>54</v>
      </c>
      <c r="F11" s="15">
        <v>4226.25</v>
      </c>
      <c r="G11" s="15">
        <f t="shared" si="0"/>
        <v>2958.375</v>
      </c>
      <c r="H11" s="11"/>
      <c r="I11" s="11"/>
      <c r="J11" s="15"/>
      <c r="K11" s="15"/>
      <c r="L11" s="15"/>
      <c r="M11" s="15">
        <f>(G11*'[49]foglio calcolo'!$D$6*'[49]foglio calcolo'!$D$7)/('[49]foglio calcolo'!$D$16*'[49]foglio calcolo'!$D$15)</f>
        <v>3523.4095860566445</v>
      </c>
      <c r="N11" s="15"/>
      <c r="P11" s="18" t="s">
        <v>9</v>
      </c>
      <c r="Q11" s="3">
        <v>0</v>
      </c>
      <c r="R11" s="1">
        <v>13568.132643014749</v>
      </c>
      <c r="S11" s="1">
        <v>20521.112925081248</v>
      </c>
    </row>
    <row r="12" spans="2:19" x14ac:dyDescent="0.35">
      <c r="B12" s="11">
        <f t="shared" si="1"/>
        <v>10</v>
      </c>
      <c r="C12" s="16" t="s">
        <v>7</v>
      </c>
      <c r="D12" s="13" t="s">
        <v>49</v>
      </c>
      <c r="E12" s="14" t="s">
        <v>55</v>
      </c>
      <c r="F12" s="15">
        <v>5916.7499999999991</v>
      </c>
      <c r="G12" s="15">
        <f t="shared" si="0"/>
        <v>4141.7249999999995</v>
      </c>
      <c r="H12" s="11"/>
      <c r="I12" s="11"/>
      <c r="J12" s="15"/>
      <c r="K12" s="15"/>
      <c r="L12" s="15">
        <f>(G12*'[49]foglio calcolo'!$D$6*'[49]foglio calcolo'!$D$7)/'[49]foglio calcolo'!$D$13</f>
        <v>9404.9016923076906</v>
      </c>
      <c r="M12" s="15"/>
      <c r="N12" s="15"/>
      <c r="P12" s="18" t="s">
        <v>56</v>
      </c>
      <c r="Q12" s="3">
        <v>0</v>
      </c>
      <c r="R12" s="1">
        <v>47629.883580172798</v>
      </c>
      <c r="S12" s="1">
        <v>117209.6928188653</v>
      </c>
    </row>
    <row r="13" spans="2:19" x14ac:dyDescent="0.35">
      <c r="B13" s="11">
        <f t="shared" si="1"/>
        <v>11</v>
      </c>
      <c r="C13" s="16" t="s">
        <v>7</v>
      </c>
      <c r="D13" s="13" t="s">
        <v>47</v>
      </c>
      <c r="E13" s="14" t="s">
        <v>55</v>
      </c>
      <c r="F13" s="15">
        <v>6761.9999999999991</v>
      </c>
      <c r="G13" s="15">
        <f t="shared" si="0"/>
        <v>4733.3999999999987</v>
      </c>
      <c r="H13" s="11"/>
      <c r="I13" s="11"/>
      <c r="J13" s="15"/>
      <c r="K13" s="15"/>
      <c r="L13" s="15">
        <f>(G13*'[49]foglio calcolo'!$D$6*'[49]foglio calcolo'!$D$7)/'[49]foglio calcolo'!$D$13</f>
        <v>10748.459076923074</v>
      </c>
      <c r="M13" s="15"/>
      <c r="N13" s="15"/>
      <c r="P13"/>
      <c r="Q13"/>
      <c r="R13"/>
    </row>
    <row r="14" spans="2:19" x14ac:dyDescent="0.35">
      <c r="B14" s="11">
        <f t="shared" si="1"/>
        <v>12</v>
      </c>
      <c r="C14" s="16" t="s">
        <v>7</v>
      </c>
      <c r="D14" s="13" t="s">
        <v>49</v>
      </c>
      <c r="E14" s="14" t="s">
        <v>57</v>
      </c>
      <c r="F14" s="15">
        <v>1646.8205357142856</v>
      </c>
      <c r="G14" s="15">
        <f t="shared" si="0"/>
        <v>1152.7743749999997</v>
      </c>
      <c r="H14" s="11"/>
      <c r="I14" s="11"/>
      <c r="J14" s="15"/>
      <c r="K14" s="15"/>
      <c r="L14" s="15"/>
      <c r="M14" s="15">
        <f>(G14*'[49]foglio calcolo'!$D$6*'[49]foglio calcolo'!$D$7)/('[49]foglio calcolo'!$D$16*'[49]foglio calcolo'!$D$15)</f>
        <v>1372.9484204793023</v>
      </c>
      <c r="N14" s="15"/>
      <c r="P14"/>
      <c r="Q14"/>
      <c r="R14"/>
    </row>
    <row r="15" spans="2:19" x14ac:dyDescent="0.35">
      <c r="B15" s="11">
        <f t="shared" si="1"/>
        <v>13</v>
      </c>
      <c r="C15" s="12" t="s">
        <v>7</v>
      </c>
      <c r="D15" s="13" t="s">
        <v>49</v>
      </c>
      <c r="E15" s="14" t="s">
        <v>58</v>
      </c>
      <c r="F15" s="15">
        <v>5817.1300158982503</v>
      </c>
      <c r="G15" s="15">
        <f t="shared" si="0"/>
        <v>4071.991011128775</v>
      </c>
      <c r="H15" s="11" t="s">
        <v>40</v>
      </c>
      <c r="I15" s="11">
        <v>0</v>
      </c>
      <c r="J15" s="15">
        <f t="shared" ref="J15:J17" si="4">G15*0.5</f>
        <v>2035.9955055643875</v>
      </c>
      <c r="K15" s="15">
        <f t="shared" ref="K15:K17" si="5">G15*0.5</f>
        <v>2035.9955055643875</v>
      </c>
      <c r="L15" s="15"/>
      <c r="M15" s="15">
        <f>(G15*'[49]foglio calcolo'!$D$6*'[49]foglio calcolo'!$D$7)/('[49]foglio calcolo'!$D$16*'[49]foglio calcolo'!$D$15)</f>
        <v>4849.7205942274441</v>
      </c>
      <c r="N15" s="15"/>
      <c r="P15"/>
      <c r="Q15"/>
      <c r="R15"/>
    </row>
    <row r="16" spans="2:19" x14ac:dyDescent="0.35">
      <c r="B16" s="11">
        <f t="shared" si="1"/>
        <v>14</v>
      </c>
      <c r="C16" s="12" t="s">
        <v>7</v>
      </c>
      <c r="D16" s="13" t="s">
        <v>49</v>
      </c>
      <c r="E16" s="14" t="s">
        <v>59</v>
      </c>
      <c r="F16" s="15">
        <v>6429.4594912559596</v>
      </c>
      <c r="G16" s="15">
        <f t="shared" si="0"/>
        <v>4500.6216438791716</v>
      </c>
      <c r="H16" s="11" t="s">
        <v>40</v>
      </c>
      <c r="I16" s="11">
        <v>0</v>
      </c>
      <c r="J16" s="15">
        <f t="shared" si="4"/>
        <v>2250.3108219395858</v>
      </c>
      <c r="K16" s="15">
        <f t="shared" si="5"/>
        <v>2250.3108219395858</v>
      </c>
      <c r="L16" s="15"/>
      <c r="M16" s="15">
        <f>(G16*'[49]foglio calcolo'!$D$6*'[49]foglio calcolo'!$D$7)/('[49]foglio calcolo'!$D$16*'[49]foglio calcolo'!$D$15)</f>
        <v>5360.2174988829638</v>
      </c>
      <c r="N16" s="15"/>
      <c r="P16"/>
      <c r="Q16"/>
      <c r="R16"/>
    </row>
    <row r="17" spans="2:14" x14ac:dyDescent="0.35">
      <c r="B17" s="11">
        <f t="shared" si="1"/>
        <v>15</v>
      </c>
      <c r="C17" s="12" t="s">
        <v>7</v>
      </c>
      <c r="D17" s="13" t="s">
        <v>49</v>
      </c>
      <c r="E17" s="14" t="s">
        <v>60</v>
      </c>
      <c r="F17" s="15">
        <v>4133.2239586645464</v>
      </c>
      <c r="G17" s="15">
        <f t="shared" si="0"/>
        <v>2893.2567710651824</v>
      </c>
      <c r="H17" s="11" t="s">
        <v>40</v>
      </c>
      <c r="I17" s="11">
        <v>0</v>
      </c>
      <c r="J17" s="15">
        <f t="shared" si="4"/>
        <v>1446.6283855325912</v>
      </c>
      <c r="K17" s="15">
        <f t="shared" si="5"/>
        <v>1446.6283855325912</v>
      </c>
      <c r="L17" s="15"/>
      <c r="M17" s="15">
        <f>(G17*'[49]foglio calcolo'!$D$6*'[49]foglio calcolo'!$D$7)/('[49]foglio calcolo'!$D$16*'[49]foglio calcolo'!$D$15)</f>
        <v>3445.8541064247634</v>
      </c>
      <c r="N17" s="15"/>
    </row>
    <row r="18" spans="2:14" x14ac:dyDescent="0.35">
      <c r="B18" s="11">
        <f t="shared" si="1"/>
        <v>16</v>
      </c>
      <c r="C18" s="12" t="s">
        <v>7</v>
      </c>
      <c r="D18" s="13" t="s">
        <v>49</v>
      </c>
      <c r="E18" s="14" t="s">
        <v>61</v>
      </c>
      <c r="F18" s="15">
        <v>8395.4900055665184</v>
      </c>
      <c r="G18" s="15">
        <f t="shared" si="0"/>
        <v>5876.8430038965625</v>
      </c>
      <c r="H18" s="11"/>
      <c r="I18" s="11"/>
      <c r="J18" s="15"/>
      <c r="K18" s="15"/>
      <c r="L18" s="15"/>
      <c r="M18" s="15">
        <f>(G18*'[49]foglio calcolo'!$D$6*'[49]foglio calcolo'!$D$7)/('[49]foglio calcolo'!$D$16*'[49]foglio calcolo'!$D$15)</f>
        <v>6999.2901426219032</v>
      </c>
      <c r="N18" s="15"/>
    </row>
    <row r="19" spans="2:14" x14ac:dyDescent="0.35">
      <c r="B19" s="11">
        <f t="shared" si="1"/>
        <v>17</v>
      </c>
      <c r="C19" s="12" t="s">
        <v>7</v>
      </c>
      <c r="D19" s="13" t="s">
        <v>49</v>
      </c>
      <c r="E19" s="14" t="s">
        <v>48</v>
      </c>
      <c r="F19" s="15">
        <v>4286.3063275039749</v>
      </c>
      <c r="G19" s="15">
        <f t="shared" si="0"/>
        <v>3000.4144292527822</v>
      </c>
      <c r="H19" s="11"/>
      <c r="I19" s="11"/>
      <c r="J19" s="15"/>
      <c r="K19" s="15"/>
      <c r="L19" s="15"/>
      <c r="M19" s="15">
        <f>(G19*'[49]foglio calcolo'!$D$6*'[49]foglio calcolo'!$D$7)/('[49]foglio calcolo'!$D$16*'[49]foglio calcolo'!$D$15)</f>
        <v>3573.4783325886438</v>
      </c>
      <c r="N19" s="15"/>
    </row>
    <row r="20" spans="2:14" x14ac:dyDescent="0.35">
      <c r="B20" s="11">
        <f t="shared" si="1"/>
        <v>18</v>
      </c>
      <c r="C20" s="12" t="s">
        <v>1</v>
      </c>
      <c r="D20" s="13" t="s">
        <v>49</v>
      </c>
      <c r="E20" s="14" t="s">
        <v>62</v>
      </c>
      <c r="F20" s="15">
        <v>12000.972222222219</v>
      </c>
      <c r="G20" s="15">
        <f t="shared" si="0"/>
        <v>8400.6805555555529</v>
      </c>
      <c r="H20" s="11"/>
      <c r="I20" s="11"/>
      <c r="J20" s="15"/>
      <c r="K20" s="15"/>
      <c r="L20" s="15"/>
      <c r="M20" s="15">
        <f>(G20*'[49]foglio calcolo'!$D$6*'[49]foglio calcolo'!$D$7)/('[49]foglio calcolo'!$D$16*'[49]foglio calcolo'!$D$15)</f>
        <v>10005.167836681992</v>
      </c>
      <c r="N20" s="15"/>
    </row>
    <row r="21" spans="2:14" x14ac:dyDescent="0.35">
      <c r="B21" s="11">
        <f t="shared" si="1"/>
        <v>19</v>
      </c>
      <c r="C21" s="12" t="s">
        <v>1</v>
      </c>
      <c r="D21" s="13" t="s">
        <v>49</v>
      </c>
      <c r="E21" s="14" t="s">
        <v>63</v>
      </c>
      <c r="F21" s="15">
        <v>24582.496433666191</v>
      </c>
      <c r="G21" s="15">
        <f t="shared" si="0"/>
        <v>17207.747503566334</v>
      </c>
      <c r="H21" s="11"/>
      <c r="I21" s="11"/>
      <c r="J21" s="15"/>
      <c r="K21" s="15"/>
      <c r="L21" s="15"/>
      <c r="M21" s="15">
        <f>(G21*'[49]foglio calcolo'!$D$6*'[49]foglio calcolo'!$D$7)/('[49]foglio calcolo'!$D$16*'[49]foglio calcolo'!$D$15)</f>
        <v>20494.339800906891</v>
      </c>
      <c r="N21" s="15"/>
    </row>
    <row r="22" spans="2:14" x14ac:dyDescent="0.35">
      <c r="B22" s="11">
        <f t="shared" si="1"/>
        <v>20</v>
      </c>
      <c r="C22" s="12" t="s">
        <v>1</v>
      </c>
      <c r="D22" s="13" t="s">
        <v>49</v>
      </c>
      <c r="E22" s="14" t="s">
        <v>64</v>
      </c>
      <c r="F22" s="15">
        <v>18846.580599144079</v>
      </c>
      <c r="G22" s="15">
        <f t="shared" si="0"/>
        <v>13192.606419400854</v>
      </c>
      <c r="H22" s="11"/>
      <c r="I22" s="11"/>
      <c r="J22" s="15"/>
      <c r="K22" s="15"/>
      <c r="L22" s="15"/>
      <c r="M22" s="15">
        <f>(G22*'[49]foglio calcolo'!$D$6*'[49]foglio calcolo'!$D$7)/('[49]foglio calcolo'!$D$16*'[49]foglio calcolo'!$D$15)</f>
        <v>15712.327180695278</v>
      </c>
      <c r="N22" s="15"/>
    </row>
    <row r="23" spans="2:14" x14ac:dyDescent="0.35">
      <c r="B23" s="11">
        <f t="shared" si="1"/>
        <v>21</v>
      </c>
      <c r="C23" s="12" t="s">
        <v>1</v>
      </c>
      <c r="D23" s="13" t="s">
        <v>49</v>
      </c>
      <c r="E23" s="14" t="s">
        <v>65</v>
      </c>
      <c r="F23" s="15">
        <v>29716.693121693119</v>
      </c>
      <c r="G23" s="15">
        <f t="shared" si="0"/>
        <v>20801.685185185182</v>
      </c>
      <c r="H23" s="11"/>
      <c r="I23" s="11"/>
      <c r="J23" s="6"/>
      <c r="K23" s="6"/>
      <c r="L23" s="15"/>
      <c r="M23" s="15"/>
      <c r="N23" s="15">
        <f>(G23*'[49]foglio calcolo'!$D$6*'[49]foglio calcolo'!$D$7)/('[49]foglio calcolo'!$D$9*'[49]foglio calcolo'!$D$10)</f>
        <v>19595.466507253375</v>
      </c>
    </row>
    <row r="24" spans="2:14" x14ac:dyDescent="0.35">
      <c r="B24" s="11">
        <f t="shared" si="1"/>
        <v>22</v>
      </c>
      <c r="C24" s="12" t="s">
        <v>1</v>
      </c>
      <c r="D24" s="13" t="s">
        <v>49</v>
      </c>
      <c r="E24" s="14" t="s">
        <v>66</v>
      </c>
      <c r="F24" s="15">
        <v>18354.930670470756</v>
      </c>
      <c r="G24" s="15">
        <f t="shared" si="0"/>
        <v>12848.451469329528</v>
      </c>
      <c r="H24" s="11"/>
      <c r="I24" s="11"/>
      <c r="J24" s="11"/>
      <c r="K24" s="11"/>
      <c r="L24" s="15"/>
      <c r="M24" s="15"/>
      <c r="N24" s="15">
        <f>(G24*'[49]foglio calcolo'!$D$6*'[49]foglio calcolo'!$D$7)/('[49]foglio calcolo'!$D$9*'[49]foglio calcolo'!$D$10)</f>
        <v>12103.413651151064</v>
      </c>
    </row>
    <row r="25" spans="2:14" x14ac:dyDescent="0.35">
      <c r="B25" s="11">
        <f t="shared" si="1"/>
        <v>23</v>
      </c>
      <c r="C25" s="12" t="s">
        <v>1</v>
      </c>
      <c r="D25" s="13" t="s">
        <v>49</v>
      </c>
      <c r="E25" s="14" t="s">
        <v>67</v>
      </c>
      <c r="F25" s="15">
        <v>18354.930670470756</v>
      </c>
      <c r="G25" s="15">
        <f t="shared" si="0"/>
        <v>12848.451469329528</v>
      </c>
      <c r="H25" s="11"/>
      <c r="I25" s="11"/>
      <c r="J25" s="11"/>
      <c r="K25" s="11"/>
      <c r="L25" s="15"/>
      <c r="M25" s="15"/>
      <c r="N25" s="15">
        <f>(G25*'[49]foglio calcolo'!$D$6*'[49]foglio calcolo'!$D$7)/('[49]foglio calcolo'!$D$9*'[49]foglio calcolo'!$D$10)</f>
        <v>12103.413651151064</v>
      </c>
    </row>
    <row r="26" spans="2:14" x14ac:dyDescent="0.35">
      <c r="B26" s="11">
        <f t="shared" si="1"/>
        <v>24</v>
      </c>
      <c r="C26" s="12" t="s">
        <v>1</v>
      </c>
      <c r="D26" s="13" t="s">
        <v>49</v>
      </c>
      <c r="E26" s="14" t="s">
        <v>68</v>
      </c>
      <c r="F26" s="15">
        <v>17258.541005291001</v>
      </c>
      <c r="G26" s="15">
        <f t="shared" si="0"/>
        <v>12080.9787037037</v>
      </c>
      <c r="H26" s="11"/>
      <c r="I26" s="11"/>
      <c r="J26" s="11"/>
      <c r="K26" s="11"/>
      <c r="L26" s="15"/>
      <c r="M26" s="15"/>
      <c r="N26" s="15">
        <f>(G26*'[49]foglio calcolo'!$D$6*'[49]foglio calcolo'!$D$7)/('[49]foglio calcolo'!$D$9*'[49]foglio calcolo'!$D$10)</f>
        <v>11380.444009981766</v>
      </c>
    </row>
    <row r="27" spans="2:14" x14ac:dyDescent="0.35">
      <c r="B27" s="11">
        <f t="shared" si="1"/>
        <v>25</v>
      </c>
      <c r="C27" s="12" t="s">
        <v>1</v>
      </c>
      <c r="D27" s="13" t="s">
        <v>49</v>
      </c>
      <c r="E27" s="14" t="s">
        <v>69</v>
      </c>
      <c r="F27" s="15">
        <v>17258.541005291001</v>
      </c>
      <c r="G27" s="15">
        <f t="shared" si="0"/>
        <v>12080.9787037037</v>
      </c>
      <c r="H27" s="11" t="s">
        <v>70</v>
      </c>
      <c r="I27" s="11"/>
      <c r="J27" s="11"/>
      <c r="K27" s="15">
        <f>G27*0.3</f>
        <v>3624.2936111111098</v>
      </c>
      <c r="L27" s="15"/>
      <c r="M27" s="15"/>
      <c r="N27" s="15">
        <f>(G27*'[49]foglio calcolo'!$D$6*'[49]foglio calcolo'!$D$7)/('[49]foglio calcolo'!$D$9*'[49]foglio calcolo'!$D$10)</f>
        <v>11380.444009981766</v>
      </c>
    </row>
    <row r="28" spans="2:14" x14ac:dyDescent="0.35">
      <c r="B28" s="11">
        <f t="shared" si="1"/>
        <v>26</v>
      </c>
      <c r="C28" s="12" t="s">
        <v>1</v>
      </c>
      <c r="D28" s="13" t="s">
        <v>38</v>
      </c>
      <c r="E28" s="14" t="s">
        <v>71</v>
      </c>
      <c r="F28" s="15">
        <v>4542.5</v>
      </c>
      <c r="G28" s="15">
        <f t="shared" si="0"/>
        <v>3179.75</v>
      </c>
      <c r="H28" s="11"/>
      <c r="I28" s="11"/>
      <c r="J28" s="11"/>
      <c r="K28" s="15"/>
      <c r="L28" s="15"/>
      <c r="M28" s="15">
        <f>(G28*'[49]foglio calcolo'!$D$6*'[49]foglio calcolo'!$D$7)/('[49]foglio calcolo'!$D$16*'[49]foglio calcolo'!$D$15)</f>
        <v>3787.0660856935369</v>
      </c>
      <c r="N28" s="15"/>
    </row>
    <row r="29" spans="2:14" x14ac:dyDescent="0.35">
      <c r="B29" s="11">
        <f t="shared" si="1"/>
        <v>27</v>
      </c>
      <c r="C29" s="12" t="s">
        <v>1</v>
      </c>
      <c r="D29" s="13" t="s">
        <v>49</v>
      </c>
      <c r="E29" s="14" t="s">
        <v>72</v>
      </c>
      <c r="F29" s="15">
        <v>5767.053663338088</v>
      </c>
      <c r="G29" s="15">
        <f t="shared" si="0"/>
        <v>4036.9375643366611</v>
      </c>
      <c r="H29" s="11" t="s">
        <v>70</v>
      </c>
      <c r="I29" s="11"/>
      <c r="J29" s="11"/>
      <c r="K29" s="15">
        <f>G29*0.3</f>
        <v>1211.0812693009982</v>
      </c>
      <c r="L29" s="15"/>
      <c r="M29" s="15">
        <f>(G29*'[49]foglio calcolo'!$D$6*'[49]foglio calcolo'!$D$7)/('[49]foglio calcolo'!$D$16*'[49]foglio calcolo'!$D$15)</f>
        <v>4807.9721172927557</v>
      </c>
      <c r="N29" s="15"/>
    </row>
    <row r="30" spans="2:14" x14ac:dyDescent="0.35">
      <c r="B30" s="11">
        <f t="shared" si="1"/>
        <v>28</v>
      </c>
      <c r="C30" s="12" t="s">
        <v>1</v>
      </c>
      <c r="D30" s="13" t="s">
        <v>51</v>
      </c>
      <c r="E30" s="14" t="s">
        <v>73</v>
      </c>
      <c r="F30" s="15">
        <v>3511.9435952146255</v>
      </c>
      <c r="G30" s="15">
        <f t="shared" si="0"/>
        <v>2458.3605166502375</v>
      </c>
      <c r="H30" s="11"/>
      <c r="I30" s="11"/>
      <c r="J30" s="11"/>
      <c r="K30" s="15"/>
      <c r="L30" s="15"/>
      <c r="M30" s="15">
        <f>(G30*'[49]foglio calcolo'!$D$6*'[49]foglio calcolo'!$D$7)/('[49]foglio calcolo'!$D$16*'[49]foglio calcolo'!$D$15)</f>
        <v>2927.8948782181474</v>
      </c>
      <c r="N30" s="15"/>
    </row>
    <row r="31" spans="2:14" x14ac:dyDescent="0.35">
      <c r="B31" s="11">
        <f t="shared" si="1"/>
        <v>29</v>
      </c>
      <c r="C31" s="12" t="s">
        <v>1</v>
      </c>
      <c r="D31" s="13" t="s">
        <v>49</v>
      </c>
      <c r="E31" s="14" t="s">
        <v>74</v>
      </c>
      <c r="F31" s="15">
        <v>4410.8103347502647</v>
      </c>
      <c r="G31" s="15">
        <f t="shared" si="0"/>
        <v>3087.5672343251849</v>
      </c>
      <c r="H31" s="11"/>
      <c r="I31" s="11"/>
      <c r="J31" s="11"/>
      <c r="K31" s="15"/>
      <c r="L31" s="15"/>
      <c r="M31" s="15">
        <f>(G31*'[49]foglio calcolo'!$D$6*'[49]foglio calcolo'!$D$7)/('[49]foglio calcolo'!$D$16*'[49]foglio calcolo'!$D$15)</f>
        <v>3677.2768803872937</v>
      </c>
      <c r="N31" s="15"/>
    </row>
    <row r="32" spans="2:14" x14ac:dyDescent="0.35">
      <c r="B32" s="11">
        <f t="shared" si="1"/>
        <v>30</v>
      </c>
      <c r="C32" s="12" t="s">
        <v>1</v>
      </c>
      <c r="D32" s="13" t="s">
        <v>49</v>
      </c>
      <c r="E32" s="14" t="s">
        <v>75</v>
      </c>
      <c r="F32" s="15">
        <v>4574.0848412698406</v>
      </c>
      <c r="G32" s="15">
        <f t="shared" si="0"/>
        <v>3201.8593888888881</v>
      </c>
      <c r="H32" s="11" t="s">
        <v>70</v>
      </c>
      <c r="I32" s="11"/>
      <c r="J32" s="11"/>
      <c r="K32" s="15">
        <f>G32*0.3</f>
        <v>960.55781666666644</v>
      </c>
      <c r="L32" s="15"/>
      <c r="M32" s="15">
        <f>(G32*'[49]foglio calcolo'!$D$6*'[49]foglio calcolo'!$D$7)/('[49]foglio calcolo'!$D$16*'[49]foglio calcolo'!$D$15)</f>
        <v>3813.3982554667946</v>
      </c>
      <c r="N32" s="15"/>
    </row>
    <row r="33" spans="2:14" x14ac:dyDescent="0.35">
      <c r="B33" s="11">
        <f t="shared" si="1"/>
        <v>31</v>
      </c>
      <c r="C33" s="12" t="s">
        <v>1</v>
      </c>
      <c r="D33" s="13" t="s">
        <v>49</v>
      </c>
      <c r="E33" s="14" t="s">
        <v>76</v>
      </c>
      <c r="F33" s="15">
        <v>4410.8103347502647</v>
      </c>
      <c r="G33" s="15">
        <f t="shared" si="0"/>
        <v>3087.5672343251849</v>
      </c>
      <c r="H33" s="11"/>
      <c r="I33" s="11"/>
      <c r="J33" s="11"/>
      <c r="K33" s="15"/>
      <c r="L33" s="15"/>
      <c r="M33" s="15">
        <f>(G33*'[49]foglio calcolo'!$D$6*'[49]foglio calcolo'!$D$7)/('[49]foglio calcolo'!$D$16*'[49]foglio calcolo'!$D$15)</f>
        <v>3677.2768803872937</v>
      </c>
      <c r="N33" s="15"/>
    </row>
    <row r="34" spans="2:14" x14ac:dyDescent="0.35">
      <c r="B34" s="11">
        <f t="shared" si="1"/>
        <v>32</v>
      </c>
      <c r="C34" s="12" t="s">
        <v>1</v>
      </c>
      <c r="D34" s="13" t="s">
        <v>49</v>
      </c>
      <c r="E34" s="14" t="s">
        <v>77</v>
      </c>
      <c r="F34" s="15">
        <v>4410.8103347502647</v>
      </c>
      <c r="G34" s="15">
        <f t="shared" si="0"/>
        <v>3087.5672343251849</v>
      </c>
      <c r="H34" s="11"/>
      <c r="I34" s="11"/>
      <c r="J34" s="11"/>
      <c r="K34" s="15"/>
      <c r="L34" s="15"/>
      <c r="M34" s="15">
        <f>(G34*'[49]foglio calcolo'!$D$6*'[49]foglio calcolo'!$D$7)/('[49]foglio calcolo'!$D$16*'[49]foglio calcolo'!$D$15)</f>
        <v>3677.2768803872937</v>
      </c>
      <c r="N34" s="15"/>
    </row>
    <row r="35" spans="2:14" x14ac:dyDescent="0.35">
      <c r="B35" s="11">
        <f t="shared" si="1"/>
        <v>33</v>
      </c>
      <c r="C35" s="12" t="s">
        <v>1</v>
      </c>
      <c r="D35" s="13" t="s">
        <v>49</v>
      </c>
      <c r="E35" s="14" t="s">
        <v>78</v>
      </c>
      <c r="F35" s="15">
        <v>7618.6723963868217</v>
      </c>
      <c r="G35" s="15">
        <f t="shared" ref="G35:G66" si="6">F35*$G$1</f>
        <v>5333.0706774707751</v>
      </c>
      <c r="H35" s="11"/>
      <c r="I35" s="11"/>
      <c r="J35" s="11"/>
      <c r="K35" s="15"/>
      <c r="L35" s="15"/>
      <c r="M35" s="15">
        <f>(G35*'[49]foglio calcolo'!$D$6*'[49]foglio calcolo'!$D$7)/('[49]foglio calcolo'!$D$16*'[49]foglio calcolo'!$D$15)</f>
        <v>6351.6600661235079</v>
      </c>
      <c r="N35" s="15"/>
    </row>
    <row r="36" spans="2:14" x14ac:dyDescent="0.35">
      <c r="B36" s="11">
        <f t="shared" si="1"/>
        <v>34</v>
      </c>
      <c r="C36" s="12" t="s">
        <v>1</v>
      </c>
      <c r="D36" s="13" t="s">
        <v>49</v>
      </c>
      <c r="E36" s="14" t="s">
        <v>79</v>
      </c>
      <c r="F36" s="15">
        <v>5835.9013492063477</v>
      </c>
      <c r="G36" s="15">
        <f t="shared" si="6"/>
        <v>4085.1309444444432</v>
      </c>
      <c r="H36" s="11"/>
      <c r="I36" s="11"/>
      <c r="J36" s="11"/>
      <c r="K36" s="15"/>
      <c r="L36" s="15"/>
      <c r="M36" s="15">
        <f>(G36*'[49]foglio calcolo'!$D$6*'[49]foglio calcolo'!$D$7)/('[49]foglio calcolo'!$D$16*'[49]foglio calcolo'!$D$15)</f>
        <v>4865.3701880093595</v>
      </c>
      <c r="N36" s="15"/>
    </row>
    <row r="37" spans="2:14" x14ac:dyDescent="0.35">
      <c r="B37" s="11">
        <f t="shared" si="1"/>
        <v>35</v>
      </c>
      <c r="C37" s="12" t="s">
        <v>1</v>
      </c>
      <c r="D37" s="13" t="s">
        <v>49</v>
      </c>
      <c r="E37" s="14" t="s">
        <v>80</v>
      </c>
      <c r="F37" s="15">
        <v>5828.0149960317458</v>
      </c>
      <c r="G37" s="15">
        <f t="shared" si="6"/>
        <v>4079.610497222222</v>
      </c>
      <c r="H37" s="11"/>
      <c r="I37" s="11"/>
      <c r="J37" s="11"/>
      <c r="K37" s="15"/>
      <c r="L37" s="15"/>
      <c r="M37" s="15">
        <f>(G37*'[49]foglio calcolo'!$D$6*'[49]foglio calcolo'!$D$7)/('[49]foglio calcolo'!$D$16*'[49]foglio calcolo'!$D$15)</f>
        <v>4858.7953634309679</v>
      </c>
      <c r="N37" s="15"/>
    </row>
    <row r="38" spans="2:14" x14ac:dyDescent="0.35">
      <c r="B38" s="11">
        <f t="shared" si="1"/>
        <v>36</v>
      </c>
      <c r="C38" s="12" t="s">
        <v>1</v>
      </c>
      <c r="D38" s="13" t="s">
        <v>38</v>
      </c>
      <c r="E38" s="14" t="s">
        <v>80</v>
      </c>
      <c r="F38" s="15">
        <v>4542.5</v>
      </c>
      <c r="G38" s="15">
        <f t="shared" si="6"/>
        <v>3179.75</v>
      </c>
      <c r="H38" s="11"/>
      <c r="I38" s="11"/>
      <c r="J38" s="11"/>
      <c r="K38" s="15"/>
      <c r="L38" s="15"/>
      <c r="M38" s="15">
        <f>(G38*'[49]foglio calcolo'!$D$6*'[49]foglio calcolo'!$D$7)/('[49]foglio calcolo'!$D$16*'[49]foglio calcolo'!$D$15)</f>
        <v>3787.0660856935369</v>
      </c>
      <c r="N38" s="15"/>
    </row>
    <row r="39" spans="2:14" x14ac:dyDescent="0.35">
      <c r="B39" s="11">
        <f t="shared" si="1"/>
        <v>37</v>
      </c>
      <c r="C39" s="12" t="s">
        <v>1</v>
      </c>
      <c r="D39" s="13" t="s">
        <v>49</v>
      </c>
      <c r="E39" s="14" t="s">
        <v>81</v>
      </c>
      <c r="F39" s="15">
        <v>5828.0149960317458</v>
      </c>
      <c r="G39" s="15">
        <f t="shared" si="6"/>
        <v>4079.610497222222</v>
      </c>
      <c r="H39" s="11" t="s">
        <v>70</v>
      </c>
      <c r="I39" s="11"/>
      <c r="J39" s="11"/>
      <c r="K39" s="15">
        <f>G39*0.3</f>
        <v>1223.8831491666665</v>
      </c>
      <c r="L39" s="15"/>
      <c r="M39" s="15">
        <f>(G39*'[49]foglio calcolo'!$D$6*'[49]foglio calcolo'!$D$7)/('[49]foglio calcolo'!$D$16*'[49]foglio calcolo'!$D$15)</f>
        <v>4858.7953634309679</v>
      </c>
      <c r="N39" s="15"/>
    </row>
    <row r="40" spans="2:14" x14ac:dyDescent="0.35">
      <c r="B40" s="11">
        <f t="shared" si="1"/>
        <v>38</v>
      </c>
      <c r="C40" s="12" t="s">
        <v>1</v>
      </c>
      <c r="D40" s="13" t="s">
        <v>49</v>
      </c>
      <c r="E40" s="14" t="s">
        <v>71</v>
      </c>
      <c r="F40" s="15">
        <v>8170.2618888888865</v>
      </c>
      <c r="G40" s="15">
        <f t="shared" si="6"/>
        <v>5719.1833222222203</v>
      </c>
      <c r="H40" s="11"/>
      <c r="I40" s="11"/>
      <c r="J40" s="11"/>
      <c r="K40" s="15"/>
      <c r="L40" s="15"/>
      <c r="M40" s="15">
        <f>(G40*'[49]foglio calcolo'!$D$6*'[49]foglio calcolo'!$D$7)/('[49]foglio calcolo'!$D$16*'[49]foglio calcolo'!$D$15)</f>
        <v>6811.5182632131018</v>
      </c>
      <c r="N40" s="15"/>
    </row>
    <row r="41" spans="2:14" x14ac:dyDescent="0.35">
      <c r="B41" s="11">
        <f t="shared" si="1"/>
        <v>39</v>
      </c>
      <c r="C41" s="12" t="s">
        <v>1</v>
      </c>
      <c r="D41" s="13" t="s">
        <v>49</v>
      </c>
      <c r="E41" s="14" t="s">
        <v>82</v>
      </c>
      <c r="F41" s="15">
        <v>8154.4891825396808</v>
      </c>
      <c r="G41" s="15">
        <f t="shared" si="6"/>
        <v>5708.142427777776</v>
      </c>
      <c r="H41" s="11"/>
      <c r="I41" s="11"/>
      <c r="J41" s="11"/>
      <c r="K41" s="15"/>
      <c r="L41" s="15"/>
      <c r="M41" s="15">
        <f>(G41*'[49]foglio calcolo'!$D$6*'[49]foglio calcolo'!$D$7)/('[49]foglio calcolo'!$D$16*'[49]foglio calcolo'!$D$15)</f>
        <v>6798.3686140563195</v>
      </c>
      <c r="N41" s="15"/>
    </row>
    <row r="42" spans="2:14" x14ac:dyDescent="0.35">
      <c r="B42" s="11">
        <f t="shared" si="1"/>
        <v>40</v>
      </c>
      <c r="C42" s="12" t="s">
        <v>1</v>
      </c>
      <c r="D42" s="13" t="s">
        <v>49</v>
      </c>
      <c r="E42" s="14" t="s">
        <v>83</v>
      </c>
      <c r="F42" s="15">
        <v>4070.8614094151212</v>
      </c>
      <c r="G42" s="15">
        <f t="shared" si="6"/>
        <v>2849.6029865905848</v>
      </c>
      <c r="H42" s="11"/>
      <c r="I42" s="11"/>
      <c r="J42" s="11"/>
      <c r="K42" s="15"/>
      <c r="L42" s="15"/>
      <c r="M42" s="15">
        <f>(G42*'[49]foglio calcolo'!$D$6*'[49]foglio calcolo'!$D$7)/('[49]foglio calcolo'!$D$16*'[49]foglio calcolo'!$D$15)</f>
        <v>3393.8626710301805</v>
      </c>
      <c r="N42" s="15"/>
    </row>
    <row r="43" spans="2:14" x14ac:dyDescent="0.35">
      <c r="B43" s="11">
        <f t="shared" si="1"/>
        <v>41</v>
      </c>
      <c r="C43" s="12" t="s">
        <v>1</v>
      </c>
      <c r="D43" s="13" t="s">
        <v>51</v>
      </c>
      <c r="E43" s="14" t="s">
        <v>84</v>
      </c>
      <c r="F43" s="15">
        <v>4946.4972299168976</v>
      </c>
      <c r="G43" s="15">
        <f t="shared" si="6"/>
        <v>3462.5480609418282</v>
      </c>
      <c r="H43" s="11"/>
      <c r="I43" s="11"/>
      <c r="J43" s="11"/>
      <c r="K43" s="15"/>
      <c r="L43" s="15"/>
      <c r="M43" s="15"/>
      <c r="N43" s="15">
        <f>(G43*'[49]foglio calcolo'!$D$6*'[49]foglio calcolo'!$D$7)/('[49]foglio calcolo'!$D$9*'[49]foglio calcolo'!$D$10)</f>
        <v>3261.7667248547341</v>
      </c>
    </row>
    <row r="44" spans="2:14" x14ac:dyDescent="0.35">
      <c r="B44" s="11">
        <f t="shared" si="1"/>
        <v>42</v>
      </c>
      <c r="C44" s="12" t="s">
        <v>1</v>
      </c>
      <c r="D44" s="13" t="s">
        <v>51</v>
      </c>
      <c r="E44" s="14" t="s">
        <v>84</v>
      </c>
      <c r="F44" s="15">
        <v>4954.238227146815</v>
      </c>
      <c r="G44" s="15">
        <f t="shared" si="6"/>
        <v>3467.9667590027702</v>
      </c>
      <c r="H44" s="11"/>
      <c r="I44" s="11"/>
      <c r="J44" s="11"/>
      <c r="K44" s="15"/>
      <c r="L44" s="15"/>
      <c r="M44" s="15"/>
      <c r="N44" s="15">
        <f>(G44*'[49]foglio calcolo'!$D$6*'[49]foglio calcolo'!$D$7)/('[49]foglio calcolo'!$D$9*'[49]foglio calcolo'!$D$10)</f>
        <v>3266.8712111221121</v>
      </c>
    </row>
    <row r="45" spans="2:14" x14ac:dyDescent="0.35">
      <c r="B45" s="11">
        <f t="shared" si="1"/>
        <v>43</v>
      </c>
      <c r="C45" s="12" t="s">
        <v>1</v>
      </c>
      <c r="D45" s="13" t="s">
        <v>49</v>
      </c>
      <c r="E45" s="14" t="s">
        <v>85</v>
      </c>
      <c r="F45" s="15">
        <v>8019.6551540913906</v>
      </c>
      <c r="G45" s="15">
        <f t="shared" si="6"/>
        <v>5613.7586078639733</v>
      </c>
      <c r="H45" s="11"/>
      <c r="I45" s="11"/>
      <c r="J45" s="11"/>
      <c r="K45" s="15"/>
      <c r="L45" s="15"/>
      <c r="M45" s="15">
        <f>(G45*'[49]foglio calcolo'!$D$6*'[49]foglio calcolo'!$D$7)/('[49]foglio calcolo'!$D$16*'[49]foglio calcolo'!$D$15)</f>
        <v>6685.9579643405341</v>
      </c>
      <c r="N45" s="15"/>
    </row>
    <row r="46" spans="2:14" x14ac:dyDescent="0.35">
      <c r="B46" s="11">
        <f t="shared" si="1"/>
        <v>44</v>
      </c>
      <c r="C46" s="12" t="s">
        <v>1</v>
      </c>
      <c r="D46" s="13" t="s">
        <v>49</v>
      </c>
      <c r="E46" s="14" t="s">
        <v>86</v>
      </c>
      <c r="F46" s="15">
        <v>5835.9013492063477</v>
      </c>
      <c r="G46" s="15">
        <f t="shared" si="6"/>
        <v>4085.1309444444432</v>
      </c>
      <c r="H46" s="11"/>
      <c r="I46" s="11"/>
      <c r="J46" s="11"/>
      <c r="K46" s="15"/>
      <c r="L46" s="15"/>
      <c r="M46" s="15">
        <f>(G46*'[49]foglio calcolo'!$D$6*'[49]foglio calcolo'!$D$7)/('[49]foglio calcolo'!$D$16*'[49]foglio calcolo'!$D$15)</f>
        <v>4865.3701880093595</v>
      </c>
      <c r="N46" s="15"/>
    </row>
    <row r="47" spans="2:14" x14ac:dyDescent="0.35">
      <c r="B47" s="11">
        <f t="shared" si="1"/>
        <v>45</v>
      </c>
      <c r="C47" s="12" t="s">
        <v>1</v>
      </c>
      <c r="D47" s="13" t="s">
        <v>49</v>
      </c>
      <c r="E47" s="14" t="s">
        <v>87</v>
      </c>
      <c r="F47" s="15">
        <v>10488.849722222219</v>
      </c>
      <c r="G47" s="15">
        <f t="shared" si="6"/>
        <v>7342.1948055555531</v>
      </c>
      <c r="H47" s="11"/>
      <c r="I47" s="11"/>
      <c r="J47" s="11"/>
      <c r="K47" s="15"/>
      <c r="L47" s="15"/>
      <c r="M47" s="15">
        <f>(G47*'[49]foglio calcolo'!$D$6*'[49]foglio calcolo'!$D$7)/('[49]foglio calcolo'!$D$16*'[49]foglio calcolo'!$D$15)</f>
        <v>8744.5166892600628</v>
      </c>
      <c r="N47" s="15"/>
    </row>
    <row r="48" spans="2:14" x14ac:dyDescent="0.35">
      <c r="B48" s="11">
        <f t="shared" si="1"/>
        <v>46</v>
      </c>
      <c r="C48" s="12" t="s">
        <v>1</v>
      </c>
      <c r="D48" s="13" t="s">
        <v>49</v>
      </c>
      <c r="E48" s="14" t="s">
        <v>88</v>
      </c>
      <c r="F48" s="15">
        <v>14134.935449358061</v>
      </c>
      <c r="G48" s="15">
        <f t="shared" si="6"/>
        <v>9894.4548145506415</v>
      </c>
      <c r="H48" s="11" t="s">
        <v>70</v>
      </c>
      <c r="I48" s="11"/>
      <c r="J48" s="11"/>
      <c r="K48" s="15">
        <f>G48*0.3</f>
        <v>2968.3364443651922</v>
      </c>
      <c r="L48" s="15"/>
      <c r="M48" s="15">
        <f>(G48*'[49]foglio calcolo'!$D$6*'[49]foglio calcolo'!$D$7)/('[49]foglio calcolo'!$D$16*'[49]foglio calcolo'!$D$15)</f>
        <v>11784.245385521461</v>
      </c>
      <c r="N48" s="15"/>
    </row>
    <row r="49" spans="2:14" x14ac:dyDescent="0.35">
      <c r="B49" s="11">
        <f t="shared" si="1"/>
        <v>47</v>
      </c>
      <c r="C49" s="12" t="s">
        <v>8</v>
      </c>
      <c r="D49" s="13" t="s">
        <v>47</v>
      </c>
      <c r="E49" s="14" t="s">
        <v>89</v>
      </c>
      <c r="F49" s="15">
        <v>9348.4279999999999</v>
      </c>
      <c r="G49" s="15">
        <f t="shared" si="6"/>
        <v>6543.8995999999997</v>
      </c>
      <c r="H49" s="11"/>
      <c r="I49" s="11"/>
      <c r="J49" s="11"/>
      <c r="K49" s="15"/>
      <c r="L49" s="15"/>
      <c r="M49" s="15">
        <f>(G49*'[49]foglio calcolo'!$D$6*'[49]foglio calcolo'!$D$7)/('[49]foglio calcolo'!$D$16*'[49]foglio calcolo'!$D$15)</f>
        <v>7793.7511575889612</v>
      </c>
      <c r="N49" s="15"/>
    </row>
    <row r="50" spans="2:14" x14ac:dyDescent="0.35">
      <c r="B50" s="11">
        <f t="shared" si="1"/>
        <v>48</v>
      </c>
      <c r="C50" s="12" t="s">
        <v>8</v>
      </c>
      <c r="D50" s="13" t="s">
        <v>45</v>
      </c>
      <c r="E50" s="14" t="s">
        <v>89</v>
      </c>
      <c r="F50" s="15">
        <v>13598.1</v>
      </c>
      <c r="G50" s="15">
        <f t="shared" si="6"/>
        <v>9518.67</v>
      </c>
      <c r="H50" s="11"/>
      <c r="I50" s="11"/>
      <c r="J50" s="11"/>
      <c r="K50" s="15"/>
      <c r="L50" s="15"/>
      <c r="M50" s="15">
        <f>(G50*'[49]foglio calcolo'!$D$6*'[49]foglio calcolo'!$D$7)/('[49]foglio calcolo'!$D$16*'[49]foglio calcolo'!$D$15)</f>
        <v>11336.687581699345</v>
      </c>
      <c r="N50" s="15"/>
    </row>
    <row r="51" spans="2:14" x14ac:dyDescent="0.35">
      <c r="B51" s="11">
        <f t="shared" si="1"/>
        <v>49</v>
      </c>
      <c r="C51" s="12" t="s">
        <v>8</v>
      </c>
      <c r="D51" s="13" t="s">
        <v>49</v>
      </c>
      <c r="E51" s="14" t="s">
        <v>90</v>
      </c>
      <c r="F51" s="15">
        <v>4851.9212491513917</v>
      </c>
      <c r="G51" s="15">
        <f t="shared" si="6"/>
        <v>3396.3448744059742</v>
      </c>
      <c r="H51" s="11"/>
      <c r="I51" s="11"/>
      <c r="J51" s="11"/>
      <c r="K51" s="15"/>
      <c r="L51" s="15"/>
      <c r="M51" s="15">
        <f>(G51*'[49]foglio calcolo'!$D$6*'[49]foglio calcolo'!$D$7)/('[49]foglio calcolo'!$D$16*'[49]foglio calcolo'!$D$15)</f>
        <v>4045.0294800477836</v>
      </c>
      <c r="N51" s="15"/>
    </row>
    <row r="52" spans="2:14" x14ac:dyDescent="0.35">
      <c r="B52" s="11">
        <f t="shared" si="1"/>
        <v>50</v>
      </c>
      <c r="C52" s="12" t="s">
        <v>8</v>
      </c>
      <c r="D52" s="13" t="s">
        <v>49</v>
      </c>
      <c r="E52" s="14" t="s">
        <v>91</v>
      </c>
      <c r="F52" s="15">
        <v>12281.425661914458</v>
      </c>
      <c r="G52" s="15">
        <f t="shared" si="6"/>
        <v>8596.9979633401199</v>
      </c>
      <c r="H52" s="11"/>
      <c r="I52" s="11"/>
      <c r="J52" s="11"/>
      <c r="K52" s="15"/>
      <c r="L52" s="15"/>
      <c r="M52" s="15">
        <f>(G52*'[49]foglio calcolo'!$D$6*'[49]foglio calcolo'!$D$7)/('[49]foglio calcolo'!$D$16*'[49]foglio calcolo'!$D$15)</f>
        <v>10238.980871370948</v>
      </c>
      <c r="N52" s="15"/>
    </row>
    <row r="53" spans="2:14" x14ac:dyDescent="0.35">
      <c r="B53" s="11">
        <f t="shared" si="1"/>
        <v>51</v>
      </c>
      <c r="C53" s="12" t="s">
        <v>8</v>
      </c>
      <c r="D53" s="13" t="s">
        <v>38</v>
      </c>
      <c r="E53" s="14" t="s">
        <v>92</v>
      </c>
      <c r="F53" s="15">
        <v>11269.795795819051</v>
      </c>
      <c r="G53" s="15">
        <f t="shared" si="6"/>
        <v>7888.8570570733355</v>
      </c>
      <c r="H53" s="11"/>
      <c r="I53" s="11"/>
      <c r="J53" s="11"/>
      <c r="K53" s="15"/>
      <c r="L53" s="15"/>
      <c r="M53" s="15">
        <f>(G53*'[49]foglio calcolo'!$D$6*'[49]foglio calcolo'!$D$7)/('[49]foglio calcolo'!$D$16*'[49]foglio calcolo'!$D$15)</f>
        <v>9395.5886518520474</v>
      </c>
      <c r="N53" s="15"/>
    </row>
    <row r="54" spans="2:14" x14ac:dyDescent="0.35">
      <c r="B54" s="11">
        <f t="shared" si="1"/>
        <v>52</v>
      </c>
      <c r="C54" s="12" t="s">
        <v>8</v>
      </c>
      <c r="D54" s="13" t="s">
        <v>38</v>
      </c>
      <c r="E54" s="14" t="s">
        <v>93</v>
      </c>
      <c r="F54" s="15">
        <v>14162.199203187251</v>
      </c>
      <c r="G54" s="15">
        <f t="shared" si="6"/>
        <v>9913.5394422310746</v>
      </c>
      <c r="H54" s="11"/>
      <c r="I54" s="11"/>
      <c r="J54" s="11"/>
      <c r="K54" s="15"/>
      <c r="L54" s="15"/>
      <c r="M54" s="15">
        <f>(G54*'[49]foglio calcolo'!$D$6*'[49]foglio calcolo'!$D$7)/('[49]foglio calcolo'!$D$16*'[49]foglio calcolo'!$D$15)</f>
        <v>11806.975080071868</v>
      </c>
      <c r="N54" s="15"/>
    </row>
    <row r="55" spans="2:14" x14ac:dyDescent="0.35">
      <c r="B55" s="11">
        <f t="shared" si="1"/>
        <v>53</v>
      </c>
      <c r="C55" s="12" t="s">
        <v>8</v>
      </c>
      <c r="D55" s="13" t="s">
        <v>45</v>
      </c>
      <c r="E55" s="14" t="s">
        <v>93</v>
      </c>
      <c r="F55" s="15">
        <v>41023.48993288591</v>
      </c>
      <c r="G55" s="15">
        <f t="shared" si="6"/>
        <v>28716.442953020134</v>
      </c>
      <c r="H55" s="11"/>
      <c r="I55" s="11"/>
      <c r="J55" s="11"/>
      <c r="K55" s="15"/>
      <c r="L55" s="15"/>
      <c r="M55" s="15">
        <f>(G55*'[49]foglio calcolo'!$D$6*'[49]foglio calcolo'!$D$7)/('[49]foglio calcolo'!$D$16*'[49]foglio calcolo'!$D$15)</f>
        <v>34201.137576581714</v>
      </c>
      <c r="N55" s="15"/>
    </row>
    <row r="56" spans="2:14" x14ac:dyDescent="0.35">
      <c r="B56" s="11">
        <f t="shared" si="1"/>
        <v>54</v>
      </c>
      <c r="C56" s="12" t="s">
        <v>8</v>
      </c>
      <c r="D56" s="13" t="s">
        <v>51</v>
      </c>
      <c r="E56" s="14" t="s">
        <v>93</v>
      </c>
      <c r="F56" s="15">
        <v>16365.207968127488</v>
      </c>
      <c r="G56" s="15">
        <f t="shared" si="6"/>
        <v>11455.645577689242</v>
      </c>
      <c r="H56" s="11"/>
      <c r="I56" s="11"/>
      <c r="J56" s="11"/>
      <c r="K56" s="15"/>
      <c r="L56" s="15"/>
      <c r="M56" s="15">
        <f>(G56*'[49]foglio calcolo'!$D$6*'[49]foglio calcolo'!$D$7)/('[49]foglio calcolo'!$D$16*'[49]foglio calcolo'!$D$15)</f>
        <v>13643.615648083045</v>
      </c>
      <c r="N56" s="15"/>
    </row>
    <row r="57" spans="2:14" x14ac:dyDescent="0.35">
      <c r="B57" s="11">
        <f t="shared" si="1"/>
        <v>55</v>
      </c>
      <c r="C57" s="12" t="s">
        <v>8</v>
      </c>
      <c r="D57" s="13" t="s">
        <v>38</v>
      </c>
      <c r="E57" s="14" t="s">
        <v>94</v>
      </c>
      <c r="F57" s="15">
        <v>13561.804</v>
      </c>
      <c r="G57" s="15">
        <f t="shared" si="6"/>
        <v>9493.2627999999986</v>
      </c>
      <c r="H57" s="11"/>
      <c r="I57" s="11"/>
      <c r="J57" s="11"/>
      <c r="K57" s="15"/>
      <c r="L57" s="15"/>
      <c r="M57" s="15">
        <f>(G57*'[49]foglio calcolo'!$D$6*'[49]foglio calcolo'!$D$7)/('[49]foglio calcolo'!$D$16*'[49]foglio calcolo'!$D$15)</f>
        <v>11306.427735657224</v>
      </c>
      <c r="N57" s="15"/>
    </row>
    <row r="58" spans="2:14" x14ac:dyDescent="0.35">
      <c r="B58" s="11">
        <f t="shared" si="1"/>
        <v>56</v>
      </c>
      <c r="C58" s="12" t="s">
        <v>8</v>
      </c>
      <c r="D58" s="13" t="s">
        <v>47</v>
      </c>
      <c r="E58" s="14" t="s">
        <v>95</v>
      </c>
      <c r="F58" s="15">
        <v>13825.14</v>
      </c>
      <c r="G58" s="15">
        <f t="shared" si="6"/>
        <v>9677.5979999999981</v>
      </c>
      <c r="H58" s="11"/>
      <c r="I58" s="11"/>
      <c r="J58" s="11"/>
      <c r="K58" s="15"/>
      <c r="L58" s="15"/>
      <c r="M58" s="15">
        <f>(G58*'[49]foglio calcolo'!$D$6*'[49]foglio calcolo'!$D$7)/('[49]foglio calcolo'!$D$16*'[49]foglio calcolo'!$D$15)</f>
        <v>11525.970021786488</v>
      </c>
      <c r="N58" s="15"/>
    </row>
    <row r="59" spans="2:14" x14ac:dyDescent="0.35">
      <c r="B59" s="11">
        <f t="shared" si="1"/>
        <v>57</v>
      </c>
      <c r="C59" s="12" t="s">
        <v>8</v>
      </c>
      <c r="D59" s="13" t="s">
        <v>38</v>
      </c>
      <c r="E59" s="14" t="s">
        <v>96</v>
      </c>
      <c r="F59" s="15">
        <v>12242.4</v>
      </c>
      <c r="G59" s="15">
        <f t="shared" si="6"/>
        <v>8569.6799999999985</v>
      </c>
      <c r="H59" s="11"/>
      <c r="I59" s="11"/>
      <c r="J59" s="11"/>
      <c r="K59" s="15"/>
      <c r="L59" s="15">
        <f>(G59*'[49]foglio calcolo'!$D$6*'[49]foglio calcolo'!$D$7)/'[49]foglio calcolo'!$D$13</f>
        <v>19459.765661538455</v>
      </c>
      <c r="M59" s="15"/>
      <c r="N59" s="15"/>
    </row>
    <row r="60" spans="2:14" x14ac:dyDescent="0.35">
      <c r="B60" s="11">
        <f t="shared" si="1"/>
        <v>58</v>
      </c>
      <c r="C60" s="12" t="s">
        <v>8</v>
      </c>
      <c r="D60" s="13" t="s">
        <v>45</v>
      </c>
      <c r="E60" s="14" t="s">
        <v>97</v>
      </c>
      <c r="F60" s="15">
        <v>13598.1</v>
      </c>
      <c r="G60" s="15">
        <f t="shared" si="6"/>
        <v>9518.67</v>
      </c>
      <c r="H60" s="11" t="s">
        <v>98</v>
      </c>
      <c r="I60" s="11">
        <v>0</v>
      </c>
      <c r="J60" s="15">
        <f>G60*0.5</f>
        <v>4759.335</v>
      </c>
      <c r="K60" s="15">
        <f>G60*0.5</f>
        <v>4759.335</v>
      </c>
      <c r="L60" s="15"/>
      <c r="M60" s="15">
        <f>(G60*'[49]foglio calcolo'!$D$6*'[49]foglio calcolo'!$D$7)/('[49]foglio calcolo'!$D$16*'[49]foglio calcolo'!$D$15)</f>
        <v>11336.687581699345</v>
      </c>
      <c r="N60" s="15"/>
    </row>
    <row r="61" spans="2:14" x14ac:dyDescent="0.35">
      <c r="B61" s="11">
        <f t="shared" si="1"/>
        <v>59</v>
      </c>
      <c r="C61" s="12" t="s">
        <v>8</v>
      </c>
      <c r="D61" s="13" t="s">
        <v>49</v>
      </c>
      <c r="E61" s="14" t="s">
        <v>99</v>
      </c>
      <c r="F61" s="15">
        <v>9415.7596741344187</v>
      </c>
      <c r="G61" s="15">
        <f t="shared" si="6"/>
        <v>6591.0317718940923</v>
      </c>
      <c r="H61" s="11"/>
      <c r="I61" s="11"/>
      <c r="J61" s="15"/>
      <c r="K61" s="15"/>
      <c r="L61" s="15"/>
      <c r="M61" s="15">
        <f>(G61*'[49]foglio calcolo'!$D$6*'[49]foglio calcolo'!$D$7)/('[49]foglio calcolo'!$D$16*'[49]foglio calcolo'!$D$15)</f>
        <v>7849.8853347177264</v>
      </c>
      <c r="N61" s="15"/>
    </row>
    <row r="62" spans="2:14" x14ac:dyDescent="0.35">
      <c r="B62" s="11">
        <f t="shared" si="1"/>
        <v>60</v>
      </c>
      <c r="C62" s="12" t="s">
        <v>8</v>
      </c>
      <c r="D62" s="13" t="s">
        <v>49</v>
      </c>
      <c r="E62" s="14" t="s">
        <v>93</v>
      </c>
      <c r="F62" s="15">
        <v>9228.2594922279786</v>
      </c>
      <c r="G62" s="15">
        <f t="shared" si="6"/>
        <v>6459.7816445595845</v>
      </c>
      <c r="H62" s="11"/>
      <c r="I62" s="11"/>
      <c r="J62" s="15"/>
      <c r="K62" s="15"/>
      <c r="L62" s="15"/>
      <c r="M62" s="15">
        <f>(G62*'[49]foglio calcolo'!$D$6*'[49]foglio calcolo'!$D$7)/('[49]foglio calcolo'!$D$16*'[49]foglio calcolo'!$D$15)</f>
        <v>7693.5671002743056</v>
      </c>
      <c r="N62" s="15"/>
    </row>
    <row r="63" spans="2:14" x14ac:dyDescent="0.35">
      <c r="B63" s="11">
        <f t="shared" si="1"/>
        <v>61</v>
      </c>
      <c r="C63" s="12" t="s">
        <v>8</v>
      </c>
      <c r="D63" s="13" t="s">
        <v>49</v>
      </c>
      <c r="E63" s="14" t="s">
        <v>100</v>
      </c>
      <c r="F63" s="15">
        <v>7849.3241658031084</v>
      </c>
      <c r="G63" s="15">
        <f t="shared" si="6"/>
        <v>5494.5269160621756</v>
      </c>
      <c r="H63" s="11"/>
      <c r="I63" s="11"/>
      <c r="J63" s="15"/>
      <c r="K63" s="15"/>
      <c r="L63" s="15"/>
      <c r="M63" s="15">
        <f>(G63*'[49]foglio calcolo'!$D$6*'[49]foglio calcolo'!$D$7)/('[49]foglio calcolo'!$D$16*'[49]foglio calcolo'!$D$15)</f>
        <v>6543.9536255206731</v>
      </c>
      <c r="N63" s="15"/>
    </row>
    <row r="64" spans="2:14" x14ac:dyDescent="0.35">
      <c r="B64" s="11">
        <f t="shared" si="1"/>
        <v>62</v>
      </c>
      <c r="C64" s="12" t="s">
        <v>8</v>
      </c>
      <c r="D64" s="13" t="s">
        <v>49</v>
      </c>
      <c r="E64" s="14" t="s">
        <v>101</v>
      </c>
      <c r="F64" s="15">
        <v>6890.0462126745442</v>
      </c>
      <c r="G64" s="15">
        <f t="shared" si="6"/>
        <v>4823.0323488721806</v>
      </c>
      <c r="H64" s="11"/>
      <c r="I64" s="11"/>
      <c r="J64" s="15"/>
      <c r="K64" s="15"/>
      <c r="L64" s="15">
        <f>(G64*'[49]foglio calcolo'!$D$6*'[49]foglio calcolo'!$D$7)/'[49]foglio calcolo'!$D$13</f>
        <v>10951.9934568236</v>
      </c>
      <c r="M64" s="15"/>
      <c r="N64" s="15"/>
    </row>
    <row r="65" spans="2:14" x14ac:dyDescent="0.35">
      <c r="B65" s="11">
        <f t="shared" si="1"/>
        <v>63</v>
      </c>
      <c r="C65" s="12" t="s">
        <v>8</v>
      </c>
      <c r="D65" s="13" t="s">
        <v>49</v>
      </c>
      <c r="E65" s="14" t="s">
        <v>102</v>
      </c>
      <c r="F65" s="15">
        <v>7860.4752567132109</v>
      </c>
      <c r="G65" s="15">
        <f t="shared" si="6"/>
        <v>5502.3326796992469</v>
      </c>
      <c r="H65" s="11"/>
      <c r="I65" s="11"/>
      <c r="J65" s="15"/>
      <c r="K65" s="15"/>
      <c r="L65" s="15">
        <f>(G65*'[49]foglio calcolo'!$D$6*'[49]foglio calcolo'!$D$7)/'[49]foglio calcolo'!$D$13</f>
        <v>12494.527746517058</v>
      </c>
      <c r="M65" s="15"/>
      <c r="N65" s="15"/>
    </row>
    <row r="66" spans="2:14" x14ac:dyDescent="0.35">
      <c r="B66" s="11">
        <f t="shared" si="1"/>
        <v>64</v>
      </c>
      <c r="C66" s="12" t="s">
        <v>8</v>
      </c>
      <c r="D66" s="13" t="s">
        <v>49</v>
      </c>
      <c r="E66" s="14" t="s">
        <v>89</v>
      </c>
      <c r="F66" s="15">
        <v>5597.1460285132371</v>
      </c>
      <c r="G66" s="15">
        <f t="shared" si="6"/>
        <v>3918.0022199592659</v>
      </c>
      <c r="H66" s="11"/>
      <c r="I66" s="11"/>
      <c r="J66" s="15"/>
      <c r="K66" s="15"/>
      <c r="L66" s="15"/>
      <c r="M66" s="15">
        <f>(G66*'[49]foglio calcolo'!$D$6*'[49]foglio calcolo'!$D$7)/('[49]foglio calcolo'!$D$16*'[49]foglio calcolo'!$D$15)</f>
        <v>4666.3207267488715</v>
      </c>
      <c r="N66" s="15"/>
    </row>
    <row r="67" spans="2:14" x14ac:dyDescent="0.35">
      <c r="B67" s="11">
        <f t="shared" si="1"/>
        <v>65</v>
      </c>
      <c r="C67" s="12" t="s">
        <v>8</v>
      </c>
      <c r="D67" s="13" t="s">
        <v>49</v>
      </c>
      <c r="E67" s="14" t="s">
        <v>103</v>
      </c>
      <c r="F67" s="15">
        <v>5649.4558044806508</v>
      </c>
      <c r="G67" s="15">
        <f t="shared" ref="G67:G98" si="7">F67*$G$1</f>
        <v>3954.6190631364552</v>
      </c>
      <c r="H67" s="11" t="s">
        <v>98</v>
      </c>
      <c r="I67" s="11">
        <v>0</v>
      </c>
      <c r="J67" s="15">
        <f>G67*0.5</f>
        <v>1977.3095315682276</v>
      </c>
      <c r="K67" s="15">
        <f>G67*0.5</f>
        <v>1977.3095315682276</v>
      </c>
      <c r="L67" s="15"/>
      <c r="M67" s="15">
        <f>(G67*'[49]foglio calcolo'!$D$6*'[49]foglio calcolo'!$D$7)/('[49]foglio calcolo'!$D$16*'[49]foglio calcolo'!$D$15)</f>
        <v>4709.931200830636</v>
      </c>
      <c r="N67" s="15"/>
    </row>
    <row r="68" spans="2:14" x14ac:dyDescent="0.35">
      <c r="B68" s="11">
        <f t="shared" si="1"/>
        <v>66</v>
      </c>
      <c r="C68" s="12" t="s">
        <v>8</v>
      </c>
      <c r="D68" s="13" t="s">
        <v>49</v>
      </c>
      <c r="E68" s="14" t="s">
        <v>104</v>
      </c>
      <c r="F68" s="15">
        <v>8733.8613963480129</v>
      </c>
      <c r="G68" s="15">
        <f t="shared" si="7"/>
        <v>6113.7029774436087</v>
      </c>
      <c r="H68" s="11"/>
      <c r="I68" s="11"/>
      <c r="J68" s="15"/>
      <c r="K68" s="15"/>
      <c r="L68" s="15"/>
      <c r="M68" s="15">
        <f>(G68*'[49]foglio calcolo'!$D$6*'[49]foglio calcolo'!$D$7)/('[49]foglio calcolo'!$D$16*'[49]foglio calcolo'!$D$15)</f>
        <v>7281.3891670352341</v>
      </c>
      <c r="N68" s="15"/>
    </row>
    <row r="69" spans="2:14" x14ac:dyDescent="0.35">
      <c r="B69" s="11">
        <f t="shared" ref="B69:B132" si="8">B68+1</f>
        <v>67</v>
      </c>
      <c r="C69" s="12" t="s">
        <v>8</v>
      </c>
      <c r="D69" s="13" t="s">
        <v>49</v>
      </c>
      <c r="E69" s="14" t="s">
        <v>105</v>
      </c>
      <c r="F69" s="15">
        <v>8636.8184919441464</v>
      </c>
      <c r="G69" s="15">
        <f t="shared" si="7"/>
        <v>6045.7729443609023</v>
      </c>
      <c r="H69" s="11" t="s">
        <v>98</v>
      </c>
      <c r="I69" s="11">
        <v>0</v>
      </c>
      <c r="J69" s="15">
        <f>G69*0.5</f>
        <v>3022.8864721804512</v>
      </c>
      <c r="K69" s="15">
        <f>G69*0.5</f>
        <v>3022.8864721804512</v>
      </c>
      <c r="L69" s="15"/>
      <c r="M69" s="15">
        <f>(G69*'[49]foglio calcolo'!$D$6*'[49]foglio calcolo'!$D$7)/('[49]foglio calcolo'!$D$16*'[49]foglio calcolo'!$D$15)</f>
        <v>7200.4848429570666</v>
      </c>
      <c r="N69" s="15"/>
    </row>
    <row r="70" spans="2:14" x14ac:dyDescent="0.35">
      <c r="B70" s="11">
        <f t="shared" si="8"/>
        <v>68</v>
      </c>
      <c r="C70" s="12" t="s">
        <v>8</v>
      </c>
      <c r="D70" s="13" t="s">
        <v>49</v>
      </c>
      <c r="E70" s="14" t="s">
        <v>106</v>
      </c>
      <c r="F70" s="15">
        <v>8733.8613963480129</v>
      </c>
      <c r="G70" s="15">
        <f t="shared" si="7"/>
        <v>6113.7029774436087</v>
      </c>
      <c r="H70" s="11"/>
      <c r="I70" s="11"/>
      <c r="J70" s="15"/>
      <c r="K70" s="15"/>
      <c r="L70" s="15"/>
      <c r="M70" s="15">
        <f>(G70*'[49]foglio calcolo'!$D$6*'[49]foglio calcolo'!$D$7)/('[49]foglio calcolo'!$D$16*'[49]foglio calcolo'!$D$15)</f>
        <v>7281.3891670352341</v>
      </c>
      <c r="N70" s="15"/>
    </row>
    <row r="71" spans="2:14" x14ac:dyDescent="0.35">
      <c r="B71" s="11">
        <f t="shared" si="8"/>
        <v>69</v>
      </c>
      <c r="C71" s="12" t="s">
        <v>8</v>
      </c>
      <c r="D71" s="13" t="s">
        <v>49</v>
      </c>
      <c r="E71" s="14" t="s">
        <v>107</v>
      </c>
      <c r="F71" s="15">
        <v>3687.6303673469388</v>
      </c>
      <c r="G71" s="15">
        <f t="shared" si="7"/>
        <v>2581.3412571428571</v>
      </c>
      <c r="H71" s="11"/>
      <c r="I71" s="11"/>
      <c r="J71" s="15"/>
      <c r="K71" s="15"/>
      <c r="L71" s="15"/>
      <c r="M71" s="15">
        <f>(G71*'[49]foglio calcolo'!$D$6*'[49]foglio calcolo'!$D$7)/('[49]foglio calcolo'!$D$16*'[49]foglio calcolo'!$D$15)</f>
        <v>3074.3643149704321</v>
      </c>
      <c r="N71" s="15"/>
    </row>
    <row r="72" spans="2:14" x14ac:dyDescent="0.35">
      <c r="B72" s="11">
        <f t="shared" si="8"/>
        <v>70</v>
      </c>
      <c r="C72" s="12" t="s">
        <v>8</v>
      </c>
      <c r="D72" s="13" t="s">
        <v>49</v>
      </c>
      <c r="E72" s="14" t="s">
        <v>108</v>
      </c>
      <c r="F72" s="15">
        <v>3138.5865580448062</v>
      </c>
      <c r="G72" s="15">
        <f t="shared" si="7"/>
        <v>2197.0105906313643</v>
      </c>
      <c r="H72" s="11" t="s">
        <v>98</v>
      </c>
      <c r="I72" s="11">
        <v>0</v>
      </c>
      <c r="J72" s="15">
        <f>G72*0.5</f>
        <v>1098.5052953156821</v>
      </c>
      <c r="K72" s="15">
        <f>G72*0.5</f>
        <v>1098.5052953156821</v>
      </c>
      <c r="L72" s="15"/>
      <c r="M72" s="15">
        <f>(G72*'[49]foglio calcolo'!$D$6*'[49]foglio calcolo'!$D$7)/('[49]foglio calcolo'!$D$16*'[49]foglio calcolo'!$D$15)</f>
        <v>2616.6284449059094</v>
      </c>
      <c r="N72" s="15"/>
    </row>
    <row r="73" spans="2:14" x14ac:dyDescent="0.35">
      <c r="B73" s="11">
        <f t="shared" si="8"/>
        <v>71</v>
      </c>
      <c r="C73" s="12" t="s">
        <v>8</v>
      </c>
      <c r="D73" s="13" t="s">
        <v>49</v>
      </c>
      <c r="E73" s="14" t="s">
        <v>94</v>
      </c>
      <c r="F73" s="15">
        <v>9206.5205702647636</v>
      </c>
      <c r="G73" s="15">
        <f t="shared" si="7"/>
        <v>6444.564399185334</v>
      </c>
      <c r="H73" s="11"/>
      <c r="I73" s="11"/>
      <c r="J73" s="15"/>
      <c r="K73" s="15"/>
      <c r="L73" s="15"/>
      <c r="M73" s="15">
        <f>(G73*'[49]foglio calcolo'!$D$6*'[49]foglio calcolo'!$D$7)/('[49]foglio calcolo'!$D$16*'[49]foglio calcolo'!$D$15)</f>
        <v>7675.4434383906664</v>
      </c>
      <c r="N73" s="15"/>
    </row>
    <row r="74" spans="2:14" x14ac:dyDescent="0.35">
      <c r="B74" s="11">
        <f t="shared" si="8"/>
        <v>72</v>
      </c>
      <c r="C74" s="12" t="s">
        <v>8</v>
      </c>
      <c r="D74" s="13" t="s">
        <v>49</v>
      </c>
      <c r="E74" s="14" t="s">
        <v>95</v>
      </c>
      <c r="F74" s="15">
        <v>4707.8798370672093</v>
      </c>
      <c r="G74" s="15">
        <f t="shared" si="7"/>
        <v>3295.5158859470462</v>
      </c>
      <c r="H74" s="11"/>
      <c r="I74" s="11"/>
      <c r="J74" s="15"/>
      <c r="K74" s="15"/>
      <c r="L74" s="15"/>
      <c r="M74" s="15">
        <f>(G74*'[49]foglio calcolo'!$D$6*'[49]foglio calcolo'!$D$7)/('[49]foglio calcolo'!$D$16*'[49]foglio calcolo'!$D$15)</f>
        <v>3924.9426673588632</v>
      </c>
      <c r="N74" s="15"/>
    </row>
    <row r="75" spans="2:14" x14ac:dyDescent="0.35">
      <c r="B75" s="11">
        <f t="shared" si="8"/>
        <v>73</v>
      </c>
      <c r="C75" s="12" t="s">
        <v>8</v>
      </c>
      <c r="D75" s="13" t="s">
        <v>38</v>
      </c>
      <c r="E75" s="14" t="s">
        <v>109</v>
      </c>
      <c r="F75" s="15">
        <v>2816.3785199999998</v>
      </c>
      <c r="G75" s="15">
        <f t="shared" si="7"/>
        <v>1971.4649639999998</v>
      </c>
      <c r="H75" s="11"/>
      <c r="I75" s="11"/>
      <c r="J75" s="15"/>
      <c r="K75" s="15"/>
      <c r="L75" s="15"/>
      <c r="M75" s="15">
        <f>(G75*'[49]foglio calcolo'!$D$6*'[49]foglio calcolo'!$D$7)/('[49]foglio calcolo'!$D$16*'[49]foglio calcolo'!$D$15)</f>
        <v>2348.0047501525055</v>
      </c>
      <c r="N75" s="15"/>
    </row>
    <row r="76" spans="2:14" x14ac:dyDescent="0.35">
      <c r="B76" s="11">
        <f t="shared" si="8"/>
        <v>74</v>
      </c>
      <c r="C76" s="12" t="s">
        <v>8</v>
      </c>
      <c r="D76" s="13" t="s">
        <v>49</v>
      </c>
      <c r="E76" s="14" t="s">
        <v>110</v>
      </c>
      <c r="F76" s="15">
        <v>7323.3686354378806</v>
      </c>
      <c r="G76" s="15">
        <f t="shared" si="7"/>
        <v>5126.3580448065159</v>
      </c>
      <c r="H76" s="11" t="s">
        <v>98</v>
      </c>
      <c r="I76" s="11">
        <v>0</v>
      </c>
      <c r="J76" s="15">
        <f t="shared" ref="J76:J79" si="9">G76*0.5</f>
        <v>2563.1790224032579</v>
      </c>
      <c r="K76" s="15">
        <f t="shared" ref="K76:K79" si="10">G76*0.5</f>
        <v>2563.1790224032579</v>
      </c>
      <c r="L76" s="15"/>
      <c r="M76" s="15">
        <f>(G76*'[49]foglio calcolo'!$D$6*'[49]foglio calcolo'!$D$7)/('[49]foglio calcolo'!$D$16*'[49]foglio calcolo'!$D$15)</f>
        <v>6105.4663714471217</v>
      </c>
      <c r="N76" s="15"/>
    </row>
    <row r="77" spans="2:14" x14ac:dyDescent="0.35">
      <c r="B77" s="11">
        <f t="shared" si="8"/>
        <v>75</v>
      </c>
      <c r="C77" s="12" t="s">
        <v>8</v>
      </c>
      <c r="D77" s="13" t="s">
        <v>49</v>
      </c>
      <c r="E77" s="14" t="s">
        <v>111</v>
      </c>
      <c r="F77" s="15">
        <v>3452.445213849287</v>
      </c>
      <c r="G77" s="15">
        <f t="shared" si="7"/>
        <v>2416.7116496945009</v>
      </c>
      <c r="H77" s="11" t="s">
        <v>98</v>
      </c>
      <c r="I77" s="11">
        <v>0</v>
      </c>
      <c r="J77" s="15">
        <f t="shared" si="9"/>
        <v>1208.3558248472505</v>
      </c>
      <c r="K77" s="15">
        <f t="shared" si="10"/>
        <v>1208.3558248472505</v>
      </c>
      <c r="L77" s="15"/>
      <c r="M77" s="15">
        <f>(G77*'[49]foglio calcolo'!$D$6*'[49]foglio calcolo'!$D$7)/('[49]foglio calcolo'!$D$16*'[49]foglio calcolo'!$D$15)</f>
        <v>2878.2912893965008</v>
      </c>
      <c r="N77" s="15"/>
    </row>
    <row r="78" spans="2:14" x14ac:dyDescent="0.35">
      <c r="B78" s="11">
        <f t="shared" si="8"/>
        <v>76</v>
      </c>
      <c r="C78" s="12" t="s">
        <v>8</v>
      </c>
      <c r="D78" s="13" t="s">
        <v>49</v>
      </c>
      <c r="E78" s="14" t="s">
        <v>97</v>
      </c>
      <c r="F78" s="15">
        <v>3138.5865580448062</v>
      </c>
      <c r="G78" s="15">
        <f t="shared" si="7"/>
        <v>2197.0105906313643</v>
      </c>
      <c r="H78" s="11" t="s">
        <v>98</v>
      </c>
      <c r="I78" s="11">
        <v>0</v>
      </c>
      <c r="J78" s="15">
        <f t="shared" si="9"/>
        <v>1098.5052953156821</v>
      </c>
      <c r="K78" s="15">
        <f t="shared" si="10"/>
        <v>1098.5052953156821</v>
      </c>
      <c r="L78" s="15"/>
      <c r="M78" s="15">
        <f>(G78*'[49]foglio calcolo'!$D$6*'[49]foglio calcolo'!$D$7)/('[49]foglio calcolo'!$D$16*'[49]foglio calcolo'!$D$15)</f>
        <v>2616.6284449059094</v>
      </c>
      <c r="N78" s="15"/>
    </row>
    <row r="79" spans="2:14" x14ac:dyDescent="0.35">
      <c r="B79" s="11">
        <f t="shared" si="8"/>
        <v>77</v>
      </c>
      <c r="C79" s="12" t="s">
        <v>8</v>
      </c>
      <c r="D79" s="13" t="s">
        <v>51</v>
      </c>
      <c r="E79" s="14" t="s">
        <v>97</v>
      </c>
      <c r="F79" s="15">
        <v>3634.0367999999999</v>
      </c>
      <c r="G79" s="15">
        <f t="shared" si="7"/>
        <v>2543.8257599999997</v>
      </c>
      <c r="H79" s="11" t="s">
        <v>98</v>
      </c>
      <c r="I79" s="11">
        <v>0</v>
      </c>
      <c r="J79" s="15">
        <f t="shared" si="9"/>
        <v>1271.9128799999999</v>
      </c>
      <c r="K79" s="15">
        <f t="shared" si="10"/>
        <v>1271.9128799999999</v>
      </c>
      <c r="L79" s="15"/>
      <c r="M79" s="15">
        <f>(G79*'[49]foglio calcolo'!$D$6*'[49]foglio calcolo'!$D$7)/('[49]foglio calcolo'!$D$16*'[49]foglio calcolo'!$D$15)</f>
        <v>3029.6835485838778</v>
      </c>
      <c r="N79" s="15"/>
    </row>
    <row r="80" spans="2:14" x14ac:dyDescent="0.35">
      <c r="B80" s="11">
        <f t="shared" si="8"/>
        <v>78</v>
      </c>
      <c r="C80" s="12" t="s">
        <v>8</v>
      </c>
      <c r="D80" s="13" t="s">
        <v>49</v>
      </c>
      <c r="E80" s="14" t="s">
        <v>112</v>
      </c>
      <c r="F80" s="15">
        <v>3394.3023419689116</v>
      </c>
      <c r="G80" s="15">
        <f t="shared" si="7"/>
        <v>2376.0116393782378</v>
      </c>
      <c r="H80" s="11"/>
      <c r="I80" s="11"/>
      <c r="J80" s="15"/>
      <c r="K80" s="15"/>
      <c r="L80" s="15"/>
      <c r="M80" s="15"/>
      <c r="N80" s="15">
        <f>(G80*'[49]foglio calcolo'!$D$6*'[49]foglio calcolo'!$D$7)/('[49]foglio calcolo'!$D$9*'[49]foglio calcolo'!$D$10)</f>
        <v>2238.2348394273113</v>
      </c>
    </row>
    <row r="81" spans="2:14" x14ac:dyDescent="0.35">
      <c r="B81" s="11">
        <f t="shared" si="8"/>
        <v>79</v>
      </c>
      <c r="C81" s="12" t="s">
        <v>8</v>
      </c>
      <c r="D81" s="13" t="s">
        <v>49</v>
      </c>
      <c r="E81" s="14" t="s">
        <v>113</v>
      </c>
      <c r="F81" s="15">
        <v>8997.2814663951103</v>
      </c>
      <c r="G81" s="15">
        <f t="shared" si="7"/>
        <v>6298.0970264765765</v>
      </c>
      <c r="H81" s="11"/>
      <c r="I81" s="11"/>
      <c r="J81" s="15"/>
      <c r="K81" s="15"/>
      <c r="L81" s="15"/>
      <c r="M81" s="15">
        <f>(G81*'[49]foglio calcolo'!$D$6*'[49]foglio calcolo'!$D$7)/('[49]foglio calcolo'!$D$16*'[49]foglio calcolo'!$D$15)</f>
        <v>7501.0015420636055</v>
      </c>
      <c r="N81" s="15"/>
    </row>
    <row r="82" spans="2:14" x14ac:dyDescent="0.35">
      <c r="B82" s="11">
        <f t="shared" si="8"/>
        <v>80</v>
      </c>
      <c r="C82" s="12" t="s">
        <v>8</v>
      </c>
      <c r="D82" s="13" t="s">
        <v>49</v>
      </c>
      <c r="E82" s="14" t="s">
        <v>114</v>
      </c>
      <c r="F82" s="15">
        <v>4603.2602851323818</v>
      </c>
      <c r="G82" s="15">
        <f t="shared" si="7"/>
        <v>3222.282199592667</v>
      </c>
      <c r="H82" s="11"/>
      <c r="I82" s="11"/>
      <c r="J82" s="15"/>
      <c r="K82" s="15"/>
      <c r="L82" s="15"/>
      <c r="M82" s="15">
        <f>(G82*'[49]foglio calcolo'!$D$6*'[49]foglio calcolo'!$D$7)/('[49]foglio calcolo'!$D$16*'[49]foglio calcolo'!$D$15)</f>
        <v>3837.7217191953332</v>
      </c>
      <c r="N82" s="15"/>
    </row>
    <row r="83" spans="2:14" x14ac:dyDescent="0.35">
      <c r="B83" s="11">
        <f t="shared" si="8"/>
        <v>81</v>
      </c>
      <c r="C83" s="16" t="s">
        <v>8</v>
      </c>
      <c r="D83" s="13" t="s">
        <v>49</v>
      </c>
      <c r="E83" s="14" t="s">
        <v>115</v>
      </c>
      <c r="F83" s="15">
        <v>6598.9174994629429</v>
      </c>
      <c r="G83" s="15">
        <f t="shared" si="7"/>
        <v>4619.2422496240597</v>
      </c>
      <c r="H83" s="11"/>
      <c r="I83" s="11"/>
      <c r="J83" s="15"/>
      <c r="K83" s="15"/>
      <c r="L83" s="15"/>
      <c r="M83" s="15">
        <f>(G83*'[49]foglio calcolo'!$D$6*'[49]foglio calcolo'!$D$7)/('[49]foglio calcolo'!$D$16*'[49]foglio calcolo'!$D$15)</f>
        <v>5501.4940373155105</v>
      </c>
      <c r="N83" s="15"/>
    </row>
    <row r="84" spans="2:14" x14ac:dyDescent="0.35">
      <c r="B84" s="11">
        <f t="shared" si="8"/>
        <v>82</v>
      </c>
      <c r="C84" s="16" t="s">
        <v>20</v>
      </c>
      <c r="D84" s="13" t="s">
        <v>38</v>
      </c>
      <c r="E84" s="14" t="s">
        <v>116</v>
      </c>
      <c r="F84" s="15">
        <v>6238.8930817610062</v>
      </c>
      <c r="G84" s="15">
        <f t="shared" si="7"/>
        <v>4367.2251572327041</v>
      </c>
      <c r="H84" s="11"/>
      <c r="I84" s="11"/>
      <c r="J84" s="15"/>
      <c r="K84" s="15"/>
      <c r="L84" s="15"/>
      <c r="M84" s="15">
        <f>(G84*'[49]foglio calcolo'!$D$6*'[49]foglio calcolo'!$D$7)/('[49]foglio calcolo'!$D$16*'[49]foglio calcolo'!$D$15)</f>
        <v>5201.3429614100469</v>
      </c>
      <c r="N84" s="15"/>
    </row>
    <row r="85" spans="2:14" x14ac:dyDescent="0.35">
      <c r="B85" s="11">
        <f t="shared" si="8"/>
        <v>83</v>
      </c>
      <c r="C85" s="16" t="s">
        <v>20</v>
      </c>
      <c r="D85" s="13" t="s">
        <v>45</v>
      </c>
      <c r="E85" s="14" t="s">
        <v>116</v>
      </c>
      <c r="F85" s="15">
        <v>11949.8</v>
      </c>
      <c r="G85" s="15">
        <f t="shared" si="7"/>
        <v>8364.8599999999988</v>
      </c>
      <c r="H85" s="11"/>
      <c r="I85" s="11"/>
      <c r="J85" s="15"/>
      <c r="K85" s="15"/>
      <c r="L85" s="15"/>
      <c r="M85" s="15">
        <f>(G85*'[49]foglio calcolo'!$D$6*'[49]foglio calcolo'!$D$7)/('[49]foglio calcolo'!$D$16*'[49]foglio calcolo'!$D$15)</f>
        <v>9962.5057371096573</v>
      </c>
      <c r="N85" s="15"/>
    </row>
    <row r="86" spans="2:14" x14ac:dyDescent="0.35">
      <c r="B86" s="11">
        <f t="shared" si="8"/>
        <v>84</v>
      </c>
      <c r="C86" s="16" t="s">
        <v>20</v>
      </c>
      <c r="D86" s="13" t="s">
        <v>38</v>
      </c>
      <c r="E86" s="14" t="s">
        <v>117</v>
      </c>
      <c r="F86" s="15">
        <v>11863.636363636364</v>
      </c>
      <c r="G86" s="15">
        <f t="shared" si="7"/>
        <v>8304.545454545454</v>
      </c>
      <c r="H86" s="11"/>
      <c r="I86" s="11"/>
      <c r="J86" s="15"/>
      <c r="K86" s="15"/>
      <c r="L86" s="15"/>
      <c r="M86" s="15">
        <f>(G86*'[49]foglio calcolo'!$D$6*'[49]foglio calcolo'!$D$7)/('[49]foglio calcolo'!$D$16*'[49]foglio calcolo'!$D$15)</f>
        <v>9890.6714200831848</v>
      </c>
      <c r="N86" s="15"/>
    </row>
    <row r="87" spans="2:14" x14ac:dyDescent="0.35">
      <c r="B87" s="11">
        <f t="shared" si="8"/>
        <v>85</v>
      </c>
      <c r="C87" s="16" t="s">
        <v>20</v>
      </c>
      <c r="D87" s="13" t="s">
        <v>38</v>
      </c>
      <c r="E87" s="14" t="s">
        <v>118</v>
      </c>
      <c r="F87" s="15">
        <v>25909.090909090908</v>
      </c>
      <c r="G87" s="15">
        <f t="shared" si="7"/>
        <v>18136.363636363636</v>
      </c>
      <c r="H87" s="11"/>
      <c r="I87" s="11"/>
      <c r="J87" s="15"/>
      <c r="K87" s="15"/>
      <c r="L87" s="15"/>
      <c r="M87" s="15">
        <f>(G87*'[49]foglio calcolo'!$D$6*'[49]foglio calcolo'!$D$7)/('[49]foglio calcolo'!$D$16*'[49]foglio calcolo'!$D$15)</f>
        <v>21600.316894434538</v>
      </c>
      <c r="N87" s="15"/>
    </row>
    <row r="88" spans="2:14" x14ac:dyDescent="0.35">
      <c r="B88" s="11">
        <f t="shared" si="8"/>
        <v>86</v>
      </c>
      <c r="C88" s="16" t="s">
        <v>20</v>
      </c>
      <c r="D88" s="13" t="s">
        <v>45</v>
      </c>
      <c r="E88" s="14" t="s">
        <v>118</v>
      </c>
      <c r="F88" s="15">
        <v>31523.599999999999</v>
      </c>
      <c r="G88" s="15">
        <f t="shared" si="7"/>
        <v>22066.519999999997</v>
      </c>
      <c r="H88" s="11"/>
      <c r="I88" s="11"/>
      <c r="J88" s="15"/>
      <c r="K88" s="15"/>
      <c r="L88" s="15"/>
      <c r="M88" s="15">
        <f>(G88*'[49]foglio calcolo'!$D$6*'[49]foglio calcolo'!$D$7)/('[49]foglio calcolo'!$D$16*'[49]foglio calcolo'!$D$15)</f>
        <v>26281.113144517061</v>
      </c>
      <c r="N88" s="15"/>
    </row>
    <row r="89" spans="2:14" x14ac:dyDescent="0.35">
      <c r="B89" s="11">
        <f t="shared" si="8"/>
        <v>87</v>
      </c>
      <c r="C89" s="16" t="s">
        <v>20</v>
      </c>
      <c r="D89" s="13" t="s">
        <v>51</v>
      </c>
      <c r="E89" s="14" t="s">
        <v>118</v>
      </c>
      <c r="F89" s="15">
        <v>4090.909090909091</v>
      </c>
      <c r="G89" s="15">
        <f t="shared" si="7"/>
        <v>2863.6363636363635</v>
      </c>
      <c r="H89" s="11"/>
      <c r="I89" s="11"/>
      <c r="J89" s="15"/>
      <c r="K89" s="15"/>
      <c r="L89" s="15"/>
      <c r="M89" s="15">
        <f>(G89*'[49]foglio calcolo'!$D$6*'[49]foglio calcolo'!$D$7)/('[49]foglio calcolo'!$D$16*'[49]foglio calcolo'!$D$15)</f>
        <v>3410.5763517528217</v>
      </c>
      <c r="N89" s="15"/>
    </row>
    <row r="90" spans="2:14" x14ac:dyDescent="0.35">
      <c r="B90" s="11">
        <f t="shared" si="8"/>
        <v>88</v>
      </c>
      <c r="C90" s="16" t="s">
        <v>20</v>
      </c>
      <c r="D90" s="13" t="s">
        <v>51</v>
      </c>
      <c r="E90" s="14" t="s">
        <v>119</v>
      </c>
      <c r="F90" s="15">
        <v>10909.09090909091</v>
      </c>
      <c r="G90" s="15">
        <f t="shared" si="7"/>
        <v>7636.363636363636</v>
      </c>
      <c r="H90" s="11"/>
      <c r="I90" s="11"/>
      <c r="J90" s="15"/>
      <c r="K90" s="15"/>
      <c r="L90" s="15"/>
      <c r="M90" s="15">
        <f>(G90*'[49]foglio calcolo'!$D$6*'[49]foglio calcolo'!$D$7)/('[49]foglio calcolo'!$D$16*'[49]foglio calcolo'!$D$15)</f>
        <v>9094.8702713408602</v>
      </c>
      <c r="N90" s="15"/>
    </row>
    <row r="91" spans="2:14" x14ac:dyDescent="0.35">
      <c r="B91" s="11">
        <f t="shared" si="8"/>
        <v>89</v>
      </c>
      <c r="C91" s="12" t="s">
        <v>20</v>
      </c>
      <c r="D91" s="13" t="s">
        <v>51</v>
      </c>
      <c r="E91" s="14" t="s">
        <v>112</v>
      </c>
      <c r="F91" s="15">
        <v>6188.8810517928277</v>
      </c>
      <c r="G91" s="15">
        <f t="shared" si="7"/>
        <v>4332.216736254979</v>
      </c>
      <c r="H91" s="11"/>
      <c r="I91" s="11"/>
      <c r="J91" s="15"/>
      <c r="K91" s="15"/>
      <c r="L91" s="15"/>
      <c r="M91" s="15">
        <f>(G91*'[49]foglio calcolo'!$D$6*'[49]foglio calcolo'!$D$7)/('[49]foglio calcolo'!$D$16*'[49]foglio calcolo'!$D$15)</f>
        <v>5159.6481099914054</v>
      </c>
      <c r="N91" s="15"/>
    </row>
    <row r="92" spans="2:14" x14ac:dyDescent="0.35">
      <c r="B92" s="11">
        <f t="shared" si="8"/>
        <v>90</v>
      </c>
      <c r="C92" s="12" t="s">
        <v>20</v>
      </c>
      <c r="D92" s="13" t="s">
        <v>49</v>
      </c>
      <c r="E92" s="14" t="s">
        <v>117</v>
      </c>
      <c r="F92" s="15">
        <v>6000.7770810810807</v>
      </c>
      <c r="G92" s="15">
        <f t="shared" si="7"/>
        <v>4200.5439567567564</v>
      </c>
      <c r="H92" s="11"/>
      <c r="I92" s="11"/>
      <c r="J92" s="15"/>
      <c r="K92" s="15"/>
      <c r="L92" s="15"/>
      <c r="M92" s="15">
        <f>(G92*'[49]foglio calcolo'!$D$6*'[49]foglio calcolo'!$D$7)/('[49]foglio calcolo'!$D$16*'[49]foglio calcolo'!$D$15)</f>
        <v>5002.8264989695572</v>
      </c>
      <c r="N92" s="15"/>
    </row>
    <row r="93" spans="2:14" x14ac:dyDescent="0.35">
      <c r="B93" s="11">
        <f t="shared" si="8"/>
        <v>91</v>
      </c>
      <c r="C93" s="12" t="s">
        <v>20</v>
      </c>
      <c r="D93" s="13" t="s">
        <v>49</v>
      </c>
      <c r="E93" s="14" t="s">
        <v>120</v>
      </c>
      <c r="F93" s="15">
        <v>5281.2350425531904</v>
      </c>
      <c r="G93" s="15">
        <f t="shared" si="7"/>
        <v>3696.8645297872331</v>
      </c>
      <c r="H93" s="11"/>
      <c r="I93" s="11"/>
      <c r="J93" s="15"/>
      <c r="K93" s="15"/>
      <c r="L93" s="15"/>
      <c r="M93" s="15">
        <f>(G93*'[49]foglio calcolo'!$D$6*'[49]foglio calcolo'!$D$7)/('[49]foglio calcolo'!$D$16*'[49]foglio calcolo'!$D$15)</f>
        <v>4402.9468619107201</v>
      </c>
      <c r="N93" s="15"/>
    </row>
    <row r="94" spans="2:14" x14ac:dyDescent="0.35">
      <c r="B94" s="11">
        <f t="shared" si="8"/>
        <v>92</v>
      </c>
      <c r="C94" s="16" t="s">
        <v>20</v>
      </c>
      <c r="D94" s="13" t="s">
        <v>49</v>
      </c>
      <c r="E94" s="14" t="s">
        <v>121</v>
      </c>
      <c r="F94" s="15">
        <v>9679.4074647887337</v>
      </c>
      <c r="G94" s="15">
        <f t="shared" si="7"/>
        <v>6775.5852253521134</v>
      </c>
      <c r="H94" s="11" t="s">
        <v>70</v>
      </c>
      <c r="I94" s="11"/>
      <c r="J94" s="15"/>
      <c r="K94" s="15">
        <f t="shared" ref="K94:K97" si="11">G94*0.3</f>
        <v>2032.6755676056339</v>
      </c>
      <c r="L94" s="15"/>
      <c r="M94" s="15">
        <f>(G94*'[49]foglio calcolo'!$D$6*'[49]foglio calcolo'!$D$7)/('[49]foglio calcolo'!$D$16*'[49]foglio calcolo'!$D$15)</f>
        <v>8069.6875596060027</v>
      </c>
      <c r="N94" s="15"/>
    </row>
    <row r="95" spans="2:14" x14ac:dyDescent="0.35">
      <c r="B95" s="11">
        <f t="shared" si="8"/>
        <v>93</v>
      </c>
      <c r="C95" s="16" t="s">
        <v>20</v>
      </c>
      <c r="D95" s="13" t="s">
        <v>49</v>
      </c>
      <c r="E95" s="14" t="s">
        <v>122</v>
      </c>
      <c r="F95" s="15">
        <v>3118.9201830985921</v>
      </c>
      <c r="G95" s="15">
        <f t="shared" si="7"/>
        <v>2183.2441281690144</v>
      </c>
      <c r="H95" s="11" t="s">
        <v>70</v>
      </c>
      <c r="I95" s="11"/>
      <c r="J95" s="15"/>
      <c r="K95" s="15">
        <f t="shared" si="11"/>
        <v>654.97323845070434</v>
      </c>
      <c r="L95" s="15"/>
      <c r="M95" s="15">
        <f>(G95*'[49]foglio calcolo'!$D$6*'[49]foglio calcolo'!$D$7)/('[49]foglio calcolo'!$D$16*'[49]foglio calcolo'!$D$15)</f>
        <v>2600.2326580952672</v>
      </c>
      <c r="N95" s="15"/>
    </row>
    <row r="96" spans="2:14" x14ac:dyDescent="0.35">
      <c r="B96" s="11">
        <f t="shared" si="8"/>
        <v>94</v>
      </c>
      <c r="C96" s="16" t="s">
        <v>20</v>
      </c>
      <c r="D96" s="13" t="s">
        <v>49</v>
      </c>
      <c r="E96" s="14" t="s">
        <v>123</v>
      </c>
      <c r="F96" s="15">
        <v>3520.8233617021274</v>
      </c>
      <c r="G96" s="15">
        <f t="shared" si="7"/>
        <v>2464.576353191489</v>
      </c>
      <c r="H96" s="11" t="s">
        <v>70</v>
      </c>
      <c r="I96" s="11"/>
      <c r="J96" s="15"/>
      <c r="K96" s="15">
        <f t="shared" si="11"/>
        <v>739.37290595744673</v>
      </c>
      <c r="L96" s="15"/>
      <c r="M96" s="15">
        <f>(G96*'[49]foglio calcolo'!$D$6*'[49]foglio calcolo'!$D$7)/('[49]foglio calcolo'!$D$16*'[49]foglio calcolo'!$D$15)</f>
        <v>2935.2979079404809</v>
      </c>
      <c r="N96" s="15"/>
    </row>
    <row r="97" spans="2:14" x14ac:dyDescent="0.35">
      <c r="B97" s="11">
        <f t="shared" si="8"/>
        <v>95</v>
      </c>
      <c r="C97" s="16" t="s">
        <v>20</v>
      </c>
      <c r="D97" s="13" t="s">
        <v>47</v>
      </c>
      <c r="E97" s="14" t="s">
        <v>123</v>
      </c>
      <c r="F97" s="15">
        <v>4251.0257735849054</v>
      </c>
      <c r="G97" s="15">
        <f t="shared" si="7"/>
        <v>2975.7180415094335</v>
      </c>
      <c r="H97" s="11" t="s">
        <v>70</v>
      </c>
      <c r="I97" s="11"/>
      <c r="J97" s="15"/>
      <c r="K97" s="15">
        <f t="shared" si="11"/>
        <v>892.71541245283004</v>
      </c>
      <c r="L97" s="15"/>
      <c r="M97" s="15">
        <f>(G97*'[49]foglio calcolo'!$D$6*'[49]foglio calcolo'!$D$7)/('[49]foglio calcolo'!$D$16*'[49]foglio calcolo'!$D$15)</f>
        <v>3544.0650603307708</v>
      </c>
      <c r="N97" s="15"/>
    </row>
    <row r="98" spans="2:14" x14ac:dyDescent="0.35">
      <c r="B98" s="11">
        <f t="shared" si="8"/>
        <v>96</v>
      </c>
      <c r="C98" s="16" t="s">
        <v>20</v>
      </c>
      <c r="D98" s="13" t="s">
        <v>49</v>
      </c>
      <c r="E98" s="14" t="s">
        <v>124</v>
      </c>
      <c r="F98" s="15">
        <v>10001.295135135133</v>
      </c>
      <c r="G98" s="15">
        <f t="shared" si="7"/>
        <v>7000.9065945945931</v>
      </c>
      <c r="H98" s="11"/>
      <c r="I98" s="11"/>
      <c r="J98" s="15"/>
      <c r="K98" s="15"/>
      <c r="L98" s="15"/>
      <c r="M98" s="15">
        <f>(G98*'[49]foglio calcolo'!$D$6*'[49]foglio calcolo'!$D$7)/('[49]foglio calcolo'!$D$16*'[49]foglio calcolo'!$D$15)</f>
        <v>8338.0441649492604</v>
      </c>
      <c r="N98" s="15"/>
    </row>
    <row r="99" spans="2:14" x14ac:dyDescent="0.35">
      <c r="B99" s="11">
        <f t="shared" si="8"/>
        <v>97</v>
      </c>
      <c r="C99" s="16" t="s">
        <v>20</v>
      </c>
      <c r="D99" s="13" t="s">
        <v>49</v>
      </c>
      <c r="E99" s="14" t="s">
        <v>125</v>
      </c>
      <c r="F99" s="15">
        <v>12368.131760563379</v>
      </c>
      <c r="G99" s="15">
        <f t="shared" ref="G99:G130" si="12">F99*$G$1</f>
        <v>8657.6922323943654</v>
      </c>
      <c r="H99" s="11"/>
      <c r="I99" s="11"/>
      <c r="J99" s="15"/>
      <c r="K99" s="15"/>
      <c r="L99" s="15"/>
      <c r="M99" s="15">
        <f>(G99*'[49]foglio calcolo'!$D$6*'[49]foglio calcolo'!$D$7)/('[49]foglio calcolo'!$D$16*'[49]foglio calcolo'!$D$15)</f>
        <v>10311.267437274333</v>
      </c>
      <c r="N99" s="15"/>
    </row>
    <row r="100" spans="2:14" x14ac:dyDescent="0.35">
      <c r="B100" s="11">
        <f t="shared" si="8"/>
        <v>98</v>
      </c>
      <c r="C100" s="16" t="s">
        <v>20</v>
      </c>
      <c r="D100" s="13" t="s">
        <v>49</v>
      </c>
      <c r="E100" s="14" t="s">
        <v>126</v>
      </c>
      <c r="F100" s="15">
        <v>4917.0119361702127</v>
      </c>
      <c r="G100" s="15">
        <f t="shared" si="12"/>
        <v>3441.9083553191485</v>
      </c>
      <c r="H100" s="11"/>
      <c r="I100" s="11"/>
      <c r="J100" s="15"/>
      <c r="K100" s="15"/>
      <c r="L100" s="15"/>
      <c r="M100" s="15">
        <f>(G100*'[49]foglio calcolo'!$D$6*'[49]foglio calcolo'!$D$7)/('[49]foglio calcolo'!$D$16*'[49]foglio calcolo'!$D$15)</f>
        <v>4099.2953541927409</v>
      </c>
      <c r="N100" s="15"/>
    </row>
    <row r="101" spans="2:14" x14ac:dyDescent="0.35">
      <c r="B101" s="11">
        <f t="shared" si="8"/>
        <v>99</v>
      </c>
      <c r="C101" s="16" t="s">
        <v>20</v>
      </c>
      <c r="D101" s="13" t="s">
        <v>49</v>
      </c>
      <c r="E101" s="14" t="s">
        <v>127</v>
      </c>
      <c r="F101" s="15">
        <v>11722.837929577465</v>
      </c>
      <c r="G101" s="15">
        <f t="shared" si="12"/>
        <v>8205.986550704225</v>
      </c>
      <c r="H101" s="11"/>
      <c r="I101" s="11"/>
      <c r="J101" s="15"/>
      <c r="K101" s="15"/>
      <c r="L101" s="15"/>
      <c r="M101" s="15">
        <f>(G101*'[49]foglio calcolo'!$D$6*'[49]foglio calcolo'!$D$7)/('[49]foglio calcolo'!$D$16*'[49]foglio calcolo'!$D$15)</f>
        <v>9773.2882666339356</v>
      </c>
      <c r="N101" s="15"/>
    </row>
    <row r="102" spans="2:14" x14ac:dyDescent="0.35">
      <c r="B102" s="11">
        <f t="shared" si="8"/>
        <v>100</v>
      </c>
      <c r="C102" s="16" t="s">
        <v>20</v>
      </c>
      <c r="D102" s="13" t="s">
        <v>49</v>
      </c>
      <c r="E102" s="14" t="s">
        <v>128</v>
      </c>
      <c r="F102" s="15">
        <v>8926.5646619718318</v>
      </c>
      <c r="G102" s="15">
        <f t="shared" si="12"/>
        <v>6248.5952633802817</v>
      </c>
      <c r="H102" s="11" t="s">
        <v>70</v>
      </c>
      <c r="I102" s="11"/>
      <c r="J102" s="15"/>
      <c r="K102" s="15">
        <f>G102*0.3</f>
        <v>1874.5785790140844</v>
      </c>
      <c r="L102" s="15"/>
      <c r="M102" s="15">
        <f>(G102*'[49]foglio calcolo'!$D$6*'[49]foglio calcolo'!$D$7)/('[49]foglio calcolo'!$D$16*'[49]foglio calcolo'!$D$15)</f>
        <v>7442.0451938588676</v>
      </c>
      <c r="N102" s="15"/>
    </row>
    <row r="103" spans="2:14" x14ac:dyDescent="0.35">
      <c r="B103" s="11">
        <f t="shared" si="8"/>
        <v>101</v>
      </c>
      <c r="C103" s="12" t="s">
        <v>20</v>
      </c>
      <c r="D103" s="13" t="s">
        <v>49</v>
      </c>
      <c r="E103" s="14" t="s">
        <v>116</v>
      </c>
      <c r="F103" s="15">
        <v>3399.415659574468</v>
      </c>
      <c r="G103" s="15">
        <f t="shared" si="12"/>
        <v>2379.5909617021275</v>
      </c>
      <c r="H103" s="11"/>
      <c r="I103" s="11"/>
      <c r="J103" s="15"/>
      <c r="K103" s="15"/>
      <c r="L103" s="15"/>
      <c r="M103" s="15">
        <f>(G103*'[49]foglio calcolo'!$D$6*'[49]foglio calcolo'!$D$7)/('[49]foglio calcolo'!$D$16*'[49]foglio calcolo'!$D$15)</f>
        <v>2834.0807387011537</v>
      </c>
      <c r="N103" s="15"/>
    </row>
    <row r="104" spans="2:14" x14ac:dyDescent="0.35">
      <c r="B104" s="11">
        <f t="shared" si="8"/>
        <v>102</v>
      </c>
      <c r="C104" s="12" t="s">
        <v>20</v>
      </c>
      <c r="D104" s="13" t="s">
        <v>49</v>
      </c>
      <c r="E104" s="14" t="s">
        <v>118</v>
      </c>
      <c r="F104" s="15">
        <v>3750.4856756756749</v>
      </c>
      <c r="G104" s="15">
        <f t="shared" si="12"/>
        <v>2625.3399729729722</v>
      </c>
      <c r="H104" s="11"/>
      <c r="I104" s="11"/>
      <c r="J104" s="15"/>
      <c r="K104" s="15"/>
      <c r="L104" s="15"/>
      <c r="M104" s="15">
        <f>(G104*'[49]foglio calcolo'!$D$6*'[49]foglio calcolo'!$D$7)/('[49]foglio calcolo'!$D$16*'[49]foglio calcolo'!$D$15)</f>
        <v>3126.7665618559727</v>
      </c>
      <c r="N104" s="15"/>
    </row>
    <row r="105" spans="2:14" x14ac:dyDescent="0.35">
      <c r="B105" s="11">
        <f t="shared" si="8"/>
        <v>103</v>
      </c>
      <c r="C105" s="12" t="s">
        <v>20</v>
      </c>
      <c r="D105" s="13" t="s">
        <v>49</v>
      </c>
      <c r="E105" s="14" t="s">
        <v>119</v>
      </c>
      <c r="F105" s="15">
        <v>3750.4856756756749</v>
      </c>
      <c r="G105" s="15">
        <f t="shared" si="12"/>
        <v>2625.3399729729722</v>
      </c>
      <c r="H105" s="11"/>
      <c r="I105" s="11"/>
      <c r="J105" s="15"/>
      <c r="K105" s="15"/>
      <c r="L105" s="15"/>
      <c r="M105" s="15">
        <f>(G105*'[49]foglio calcolo'!$D$6*'[49]foglio calcolo'!$D$7)/('[49]foglio calcolo'!$D$16*'[49]foglio calcolo'!$D$15)</f>
        <v>3126.7665618559727</v>
      </c>
      <c r="N105" s="15"/>
    </row>
    <row r="106" spans="2:14" x14ac:dyDescent="0.35">
      <c r="B106" s="11">
        <f t="shared" si="8"/>
        <v>104</v>
      </c>
      <c r="C106" s="12" t="s">
        <v>20</v>
      </c>
      <c r="D106" s="13" t="s">
        <v>51</v>
      </c>
      <c r="E106" s="14" t="s">
        <v>129</v>
      </c>
      <c r="F106" s="15">
        <v>1881.8181818181818</v>
      </c>
      <c r="G106" s="15">
        <f t="shared" si="12"/>
        <v>1317.2727272727273</v>
      </c>
      <c r="H106" s="11" t="s">
        <v>70</v>
      </c>
      <c r="I106" s="11"/>
      <c r="J106" s="15"/>
      <c r="K106" s="15">
        <f t="shared" ref="K106:K107" si="13">G106*0.3</f>
        <v>395.18181818181819</v>
      </c>
      <c r="L106" s="15"/>
      <c r="M106" s="15">
        <f>(G106*'[49]foglio calcolo'!$D$6*'[49]foglio calcolo'!$D$7)/('[49]foglio calcolo'!$D$16*'[49]foglio calcolo'!$D$15)</f>
        <v>1568.8651218062982</v>
      </c>
      <c r="N106" s="15"/>
    </row>
    <row r="107" spans="2:14" x14ac:dyDescent="0.35">
      <c r="B107" s="11">
        <f t="shared" si="8"/>
        <v>105</v>
      </c>
      <c r="C107" s="12" t="s">
        <v>20</v>
      </c>
      <c r="D107" s="13" t="s">
        <v>49</v>
      </c>
      <c r="E107" s="14" t="s">
        <v>129</v>
      </c>
      <c r="F107" s="15">
        <v>4250.550432432432</v>
      </c>
      <c r="G107" s="15">
        <f t="shared" si="12"/>
        <v>2975.3853027027021</v>
      </c>
      <c r="H107" s="11" t="s">
        <v>70</v>
      </c>
      <c r="I107" s="11"/>
      <c r="J107" s="15"/>
      <c r="K107" s="15">
        <f t="shared" si="13"/>
        <v>892.61559081081066</v>
      </c>
      <c r="L107" s="15"/>
      <c r="M107" s="15">
        <f>(G107*'[49]foglio calcolo'!$D$6*'[49]foglio calcolo'!$D$7)/('[49]foglio calcolo'!$D$16*'[49]foglio calcolo'!$D$15)</f>
        <v>3543.6687701034357</v>
      </c>
      <c r="N107" s="15"/>
    </row>
    <row r="108" spans="2:14" x14ac:dyDescent="0.35">
      <c r="B108" s="11">
        <f t="shared" si="8"/>
        <v>106</v>
      </c>
      <c r="C108" s="16" t="s">
        <v>2</v>
      </c>
      <c r="D108" s="16" t="s">
        <v>49</v>
      </c>
      <c r="E108" s="14" t="s">
        <v>130</v>
      </c>
      <c r="F108" s="15">
        <v>0</v>
      </c>
      <c r="G108" s="15">
        <f t="shared" si="12"/>
        <v>0</v>
      </c>
      <c r="H108" s="11"/>
      <c r="I108" s="11"/>
      <c r="J108" s="15"/>
      <c r="K108" s="15"/>
      <c r="L108" s="15">
        <f>(G108*'[49]foglio calcolo'!$D$6*'[49]foglio calcolo'!$D$7)/'[49]foglio calcolo'!$D$13</f>
        <v>0</v>
      </c>
      <c r="M108" s="15">
        <f>(G108*'[49]foglio calcolo'!$D$6*'[49]foglio calcolo'!$D$7)/('[49]foglio calcolo'!$D$16*'[49]foglio calcolo'!$D$15)</f>
        <v>0</v>
      </c>
      <c r="N108" s="15">
        <f>(G108*'[49]foglio calcolo'!$D$6*'[49]foglio calcolo'!$D$7)/('[49]foglio calcolo'!$D$9*'[49]foglio calcolo'!$D$10)</f>
        <v>0</v>
      </c>
    </row>
    <row r="109" spans="2:14" x14ac:dyDescent="0.35">
      <c r="B109" s="11">
        <f t="shared" si="8"/>
        <v>107</v>
      </c>
      <c r="C109" s="16" t="s">
        <v>2</v>
      </c>
      <c r="D109" s="13" t="s">
        <v>38</v>
      </c>
      <c r="E109" s="14" t="s">
        <v>131</v>
      </c>
      <c r="F109" s="15">
        <v>5467.6289999999999</v>
      </c>
      <c r="G109" s="15">
        <f t="shared" si="12"/>
        <v>3827.3402999999998</v>
      </c>
      <c r="H109" s="11" t="s">
        <v>70</v>
      </c>
      <c r="I109" s="11"/>
      <c r="J109" s="15"/>
      <c r="K109" s="15">
        <f>G109*0.3</f>
        <v>1148.20209</v>
      </c>
      <c r="L109" s="15">
        <f>(G109*'[49]foglio calcolo'!$D$6*'[49]foglio calcolo'!$D$7)/'[49]foglio calcolo'!$D$13</f>
        <v>8691.0065889230773</v>
      </c>
      <c r="M109" s="15"/>
      <c r="N109" s="15"/>
    </row>
    <row r="110" spans="2:14" x14ac:dyDescent="0.35">
      <c r="B110" s="11">
        <f t="shared" si="8"/>
        <v>108</v>
      </c>
      <c r="C110" s="16" t="s">
        <v>2</v>
      </c>
      <c r="D110" s="16" t="s">
        <v>49</v>
      </c>
      <c r="E110" s="14" t="s">
        <v>132</v>
      </c>
      <c r="F110" s="15">
        <v>7251.6023000601317</v>
      </c>
      <c r="G110" s="15">
        <f t="shared" si="12"/>
        <v>5076.1216100420916</v>
      </c>
      <c r="H110" s="11"/>
      <c r="I110" s="11"/>
      <c r="J110" s="15"/>
      <c r="K110" s="15"/>
      <c r="L110" s="15">
        <f>(G110*'[49]foglio calcolo'!$D$6*'[49]foglio calcolo'!$D$7)/'[49]foglio calcolo'!$D$13</f>
        <v>11526.700763726349</v>
      </c>
      <c r="M110" s="15"/>
      <c r="N110" s="15"/>
    </row>
    <row r="111" spans="2:14" x14ac:dyDescent="0.35">
      <c r="B111" s="11">
        <f t="shared" si="8"/>
        <v>109</v>
      </c>
      <c r="C111" s="16" t="s">
        <v>2</v>
      </c>
      <c r="D111" s="16" t="s">
        <v>49</v>
      </c>
      <c r="E111" s="14" t="s">
        <v>133</v>
      </c>
      <c r="F111" s="15">
        <v>11362.922782431322</v>
      </c>
      <c r="G111" s="15">
        <f t="shared" si="12"/>
        <v>7954.0459477019249</v>
      </c>
      <c r="H111" s="11"/>
      <c r="I111" s="11"/>
      <c r="J111" s="15"/>
      <c r="K111" s="15"/>
      <c r="L111" s="15">
        <f>(G111*'[49]foglio calcolo'!$D$6*'[49]foglio calcolo'!$D$7)/'[49]foglio calcolo'!$D$13</f>
        <v>18061.802798166216</v>
      </c>
      <c r="M111" s="15"/>
      <c r="N111" s="15"/>
    </row>
    <row r="112" spans="2:14" x14ac:dyDescent="0.35">
      <c r="B112" s="11">
        <f t="shared" si="8"/>
        <v>110</v>
      </c>
      <c r="C112" s="16" t="s">
        <v>2</v>
      </c>
      <c r="D112" s="13" t="s">
        <v>38</v>
      </c>
      <c r="E112" s="14" t="s">
        <v>133</v>
      </c>
      <c r="F112" s="15">
        <v>5467.6289999999999</v>
      </c>
      <c r="G112" s="15">
        <f t="shared" si="12"/>
        <v>3827.3402999999998</v>
      </c>
      <c r="H112" s="11" t="s">
        <v>70</v>
      </c>
      <c r="I112" s="11"/>
      <c r="J112" s="15"/>
      <c r="K112" s="15">
        <f t="shared" ref="K112:K113" si="14">G112*0.3</f>
        <v>1148.20209</v>
      </c>
      <c r="L112" s="15">
        <f>(G112*'[49]foglio calcolo'!$D$6*'[49]foglio calcolo'!$D$7)/'[49]foglio calcolo'!$D$13</f>
        <v>8691.0065889230773</v>
      </c>
      <c r="M112" s="15"/>
      <c r="N112" s="15"/>
    </row>
    <row r="113" spans="2:14" x14ac:dyDescent="0.35">
      <c r="B113" s="11">
        <f t="shared" si="8"/>
        <v>111</v>
      </c>
      <c r="C113" s="12" t="s">
        <v>2</v>
      </c>
      <c r="D113" s="13" t="s">
        <v>38</v>
      </c>
      <c r="E113" s="14" t="s">
        <v>134</v>
      </c>
      <c r="F113" s="15">
        <v>5073.2748278557019</v>
      </c>
      <c r="G113" s="15">
        <f t="shared" si="12"/>
        <v>3551.2923794989911</v>
      </c>
      <c r="H113" s="11" t="s">
        <v>70</v>
      </c>
      <c r="I113" s="11"/>
      <c r="J113" s="15"/>
      <c r="K113" s="15">
        <f t="shared" si="14"/>
        <v>1065.3877138496973</v>
      </c>
      <c r="L113" s="15"/>
      <c r="M113" s="15">
        <f>(G113*'[49]foglio calcolo'!$D$6*'[49]foglio calcolo'!$D$7)/('[49]foglio calcolo'!$D$16*'[49]foglio calcolo'!$D$15)</f>
        <v>4229.5711709356174</v>
      </c>
      <c r="N113" s="15"/>
    </row>
    <row r="114" spans="2:14" x14ac:dyDescent="0.35">
      <c r="B114" s="11">
        <f t="shared" si="8"/>
        <v>112</v>
      </c>
      <c r="C114" s="12" t="s">
        <v>2</v>
      </c>
      <c r="D114" s="13" t="s">
        <v>49</v>
      </c>
      <c r="E114" s="14" t="s">
        <v>134</v>
      </c>
      <c r="F114" s="15">
        <v>5125.7142857142844</v>
      </c>
      <c r="G114" s="15">
        <f t="shared" si="12"/>
        <v>3587.9999999999986</v>
      </c>
      <c r="H114" s="11"/>
      <c r="I114" s="11"/>
      <c r="J114" s="15"/>
      <c r="K114" s="15"/>
      <c r="L114" s="15"/>
      <c r="M114" s="15">
        <f>(G114*'[49]foglio calcolo'!$D$6*'[49]foglio calcolo'!$D$7)/('[49]foglio calcolo'!$D$16*'[49]foglio calcolo'!$D$15)</f>
        <v>4273.2897603485826</v>
      </c>
      <c r="N114" s="15"/>
    </row>
    <row r="115" spans="2:14" x14ac:dyDescent="0.35">
      <c r="B115" s="11">
        <f t="shared" si="8"/>
        <v>113</v>
      </c>
      <c r="C115" s="12" t="s">
        <v>2</v>
      </c>
      <c r="D115" s="13" t="s">
        <v>38</v>
      </c>
      <c r="E115" s="14" t="s">
        <v>135</v>
      </c>
      <c r="F115" s="15">
        <v>5073.2748278557019</v>
      </c>
      <c r="G115" s="15">
        <f t="shared" si="12"/>
        <v>3551.2923794989911</v>
      </c>
      <c r="H115" s="16"/>
      <c r="I115" s="16"/>
      <c r="J115" s="15"/>
      <c r="K115" s="15"/>
      <c r="L115" s="15"/>
      <c r="M115" s="15">
        <f>(G115*'[49]foglio calcolo'!$D$6*'[49]foglio calcolo'!$D$7)/('[49]foglio calcolo'!$D$16*'[49]foglio calcolo'!$D$15)</f>
        <v>4229.5711709356174</v>
      </c>
      <c r="N115" s="15"/>
    </row>
    <row r="116" spans="2:14" x14ac:dyDescent="0.35">
      <c r="B116" s="11">
        <f t="shared" si="8"/>
        <v>114</v>
      </c>
      <c r="C116" s="12" t="s">
        <v>2</v>
      </c>
      <c r="D116" s="16" t="s">
        <v>38</v>
      </c>
      <c r="E116" s="16" t="s">
        <v>136</v>
      </c>
      <c r="F116" s="15">
        <v>3292.5749030056054</v>
      </c>
      <c r="G116" s="15">
        <f t="shared" si="12"/>
        <v>2304.8024321039238</v>
      </c>
      <c r="H116" s="11"/>
      <c r="I116" s="11"/>
      <c r="J116" s="15"/>
      <c r="K116" s="15"/>
      <c r="L116" s="15"/>
      <c r="M116" s="15">
        <f>(G116*'[49]foglio calcolo'!$D$6*'[49]foglio calcolo'!$D$7)/('[49]foglio calcolo'!$D$16*'[49]foglio calcolo'!$D$15)</f>
        <v>2745.0079801382967</v>
      </c>
      <c r="N116" s="15"/>
    </row>
    <row r="117" spans="2:14" x14ac:dyDescent="0.35">
      <c r="B117" s="11">
        <f t="shared" si="8"/>
        <v>115</v>
      </c>
      <c r="C117" s="12" t="s">
        <v>2</v>
      </c>
      <c r="D117" s="16" t="s">
        <v>45</v>
      </c>
      <c r="E117" s="16" t="s">
        <v>136</v>
      </c>
      <c r="F117" s="15">
        <v>5813.5973154362409</v>
      </c>
      <c r="G117" s="15">
        <f t="shared" si="12"/>
        <v>4069.5181208053682</v>
      </c>
      <c r="H117" s="11"/>
      <c r="I117" s="11"/>
      <c r="J117" s="15"/>
      <c r="K117" s="15"/>
      <c r="L117" s="15"/>
      <c r="M117" s="15">
        <f>(G117*'[49]foglio calcolo'!$D$6*'[49]foglio calcolo'!$D$7)/('[49]foglio calcolo'!$D$16*'[49]foglio calcolo'!$D$15)</f>
        <v>4846.7753944232409</v>
      </c>
      <c r="N117" s="15"/>
    </row>
    <row r="118" spans="2:14" x14ac:dyDescent="0.35">
      <c r="B118" s="11">
        <f t="shared" si="8"/>
        <v>116</v>
      </c>
      <c r="C118" s="16" t="s">
        <v>2</v>
      </c>
      <c r="D118" s="16" t="s">
        <v>49</v>
      </c>
      <c r="E118" s="14" t="s">
        <v>137</v>
      </c>
      <c r="F118" s="15">
        <v>6537.1898677089584</v>
      </c>
      <c r="G118" s="15">
        <f t="shared" si="12"/>
        <v>4576.0329073962703</v>
      </c>
      <c r="H118" s="11"/>
      <c r="I118" s="11"/>
      <c r="J118" s="15"/>
      <c r="K118" s="15"/>
      <c r="L118" s="15"/>
      <c r="M118" s="15">
        <f>(G118*'[49]foglio calcolo'!$D$6*'[49]foglio calcolo'!$D$7)/('[49]foglio calcolo'!$D$16*'[49]foglio calcolo'!$D$15)</f>
        <v>5450.0319303775486</v>
      </c>
      <c r="N118" s="15"/>
    </row>
    <row r="119" spans="2:14" x14ac:dyDescent="0.35">
      <c r="B119" s="11">
        <f t="shared" si="8"/>
        <v>117</v>
      </c>
      <c r="C119" s="16" t="s">
        <v>4</v>
      </c>
      <c r="D119" s="16" t="s">
        <v>49</v>
      </c>
      <c r="E119" s="14" t="s">
        <v>138</v>
      </c>
      <c r="F119" s="15">
        <v>4441.0686752326101</v>
      </c>
      <c r="G119" s="15">
        <f t="shared" si="12"/>
        <v>3108.7480726628269</v>
      </c>
      <c r="H119" s="11" t="s">
        <v>70</v>
      </c>
      <c r="I119" s="11"/>
      <c r="J119" s="15"/>
      <c r="K119" s="15">
        <f>G119*0.3</f>
        <v>932.62442179884806</v>
      </c>
      <c r="L119" s="15"/>
      <c r="M119" s="15">
        <f>(G119*'[49]foglio calcolo'!$D$6*'[49]foglio calcolo'!$D$7)/('[49]foglio calcolo'!$D$16*'[49]foglio calcolo'!$D$15)</f>
        <v>3702.5031511743182</v>
      </c>
      <c r="N119" s="15"/>
    </row>
    <row r="120" spans="2:14" x14ac:dyDescent="0.35">
      <c r="B120" s="11">
        <f t="shared" si="8"/>
        <v>118</v>
      </c>
      <c r="C120" s="16" t="s">
        <v>4</v>
      </c>
      <c r="D120" s="16" t="s">
        <v>49</v>
      </c>
      <c r="E120" s="14" t="s">
        <v>139</v>
      </c>
      <c r="F120" s="15">
        <v>2390.1216333622933</v>
      </c>
      <c r="G120" s="15">
        <f t="shared" si="12"/>
        <v>1673.0851433536052</v>
      </c>
      <c r="H120" s="11"/>
      <c r="I120" s="11"/>
      <c r="J120" s="15"/>
      <c r="K120" s="15"/>
      <c r="L120" s="15"/>
      <c r="M120" s="15">
        <f>(G120*'[49]foglio calcolo'!$D$6*'[49]foglio calcolo'!$D$7)/('[49]foglio calcolo'!$D$16*'[49]foglio calcolo'!$D$15)</f>
        <v>1992.6359005809093</v>
      </c>
      <c r="N120" s="15"/>
    </row>
    <row r="121" spans="2:14" x14ac:dyDescent="0.35">
      <c r="B121" s="11">
        <f t="shared" si="8"/>
        <v>119</v>
      </c>
      <c r="C121" s="16" t="s">
        <v>4</v>
      </c>
      <c r="D121" s="16" t="s">
        <v>49</v>
      </c>
      <c r="E121" s="14" t="s">
        <v>140</v>
      </c>
      <c r="F121" s="15">
        <v>5090.0738488271063</v>
      </c>
      <c r="G121" s="15">
        <f t="shared" si="12"/>
        <v>3563.0516941789742</v>
      </c>
      <c r="H121" s="11"/>
      <c r="I121" s="11"/>
      <c r="J121" s="15"/>
      <c r="K121" s="15"/>
      <c r="L121" s="15">
        <f>(G121*'[49]foglio calcolo'!$D$6*'[49]foglio calcolo'!$D$7)/'[49]foglio calcolo'!$D$13</f>
        <v>8090.8681547817932</v>
      </c>
      <c r="M121" s="15"/>
      <c r="N121" s="15"/>
    </row>
    <row r="122" spans="2:14" x14ac:dyDescent="0.35">
      <c r="B122" s="11">
        <f t="shared" si="8"/>
        <v>120</v>
      </c>
      <c r="C122" s="16" t="s">
        <v>4</v>
      </c>
      <c r="D122" s="16" t="s">
        <v>49</v>
      </c>
      <c r="E122" s="14" t="s">
        <v>141</v>
      </c>
      <c r="F122" s="15">
        <v>5090.0738488271063</v>
      </c>
      <c r="G122" s="15">
        <f t="shared" si="12"/>
        <v>3563.0516941789742</v>
      </c>
      <c r="H122" s="11"/>
      <c r="I122" s="11"/>
      <c r="J122" s="15"/>
      <c r="K122" s="15"/>
      <c r="L122" s="15">
        <f>(G122*'[49]foglio calcolo'!$D$6*'[49]foglio calcolo'!$D$7)/'[49]foglio calcolo'!$D$13</f>
        <v>8090.8681547817932</v>
      </c>
      <c r="M122" s="15"/>
      <c r="N122" s="15"/>
    </row>
    <row r="123" spans="2:14" x14ac:dyDescent="0.35">
      <c r="B123" s="11">
        <f t="shared" si="8"/>
        <v>121</v>
      </c>
      <c r="C123" s="16" t="s">
        <v>4</v>
      </c>
      <c r="D123" s="16" t="s">
        <v>45</v>
      </c>
      <c r="E123" s="16" t="s">
        <v>142</v>
      </c>
      <c r="F123" s="15">
        <v>6461.9189999999999</v>
      </c>
      <c r="G123" s="15">
        <f t="shared" si="12"/>
        <v>4523.3432999999995</v>
      </c>
      <c r="H123" s="11" t="s">
        <v>70</v>
      </c>
      <c r="I123" s="11"/>
      <c r="J123" s="15"/>
      <c r="K123" s="15">
        <f>G123*0.3</f>
        <v>1357.0029899999997</v>
      </c>
      <c r="L123" s="15">
        <f>(G123*'[49]foglio calcolo'!$D$6*'[49]foglio calcolo'!$D$7)/'[49]foglio calcolo'!$D$13</f>
        <v>10271.468785846153</v>
      </c>
      <c r="M123" s="15"/>
      <c r="N123" s="15"/>
    </row>
    <row r="124" spans="2:14" x14ac:dyDescent="0.35">
      <c r="B124" s="11">
        <f t="shared" si="8"/>
        <v>122</v>
      </c>
      <c r="C124" s="16" t="s">
        <v>4</v>
      </c>
      <c r="D124" s="13" t="s">
        <v>45</v>
      </c>
      <c r="E124" s="14" t="s">
        <v>143</v>
      </c>
      <c r="F124" s="15">
        <v>6461.9189999999999</v>
      </c>
      <c r="G124" s="15">
        <f t="shared" si="12"/>
        <v>4523.3432999999995</v>
      </c>
      <c r="H124" s="11"/>
      <c r="I124" s="11"/>
      <c r="J124" s="15"/>
      <c r="K124" s="15"/>
      <c r="L124" s="15">
        <f>(G124*'[49]foglio calcolo'!$D$6*'[49]foglio calcolo'!$D$7)/'[49]foglio calcolo'!$D$13</f>
        <v>10271.468785846153</v>
      </c>
      <c r="M124" s="15"/>
      <c r="N124" s="15"/>
    </row>
    <row r="125" spans="2:14" x14ac:dyDescent="0.35">
      <c r="B125" s="11">
        <f t="shared" si="8"/>
        <v>123</v>
      </c>
      <c r="C125" s="16" t="s">
        <v>4</v>
      </c>
      <c r="D125" s="16" t="s">
        <v>49</v>
      </c>
      <c r="E125" s="16" t="s">
        <v>144</v>
      </c>
      <c r="F125" s="15">
        <v>9798</v>
      </c>
      <c r="G125" s="15">
        <f t="shared" si="12"/>
        <v>6858.5999999999995</v>
      </c>
      <c r="H125" s="11"/>
      <c r="I125" s="11"/>
      <c r="J125" s="15"/>
      <c r="K125" s="15"/>
      <c r="L125" s="15"/>
      <c r="M125" s="15">
        <f>(G125*'[49]foglio calcolo'!$D$6*'[49]foglio calcolo'!$D$7)/('[49]foglio calcolo'!$D$16*'[49]foglio calcolo'!$D$15)</f>
        <v>8168.5577342047927</v>
      </c>
      <c r="N125" s="15"/>
    </row>
    <row r="126" spans="2:14" x14ac:dyDescent="0.35">
      <c r="B126" s="11">
        <f t="shared" si="8"/>
        <v>124</v>
      </c>
      <c r="C126" s="16" t="s">
        <v>4</v>
      </c>
      <c r="D126" s="16" t="s">
        <v>49</v>
      </c>
      <c r="E126" s="14" t="s">
        <v>145</v>
      </c>
      <c r="F126" s="15">
        <v>9798</v>
      </c>
      <c r="G126" s="15">
        <f t="shared" si="12"/>
        <v>6858.5999999999995</v>
      </c>
      <c r="H126" s="11"/>
      <c r="I126" s="11"/>
      <c r="J126" s="15"/>
      <c r="K126" s="15"/>
      <c r="L126" s="15"/>
      <c r="M126" s="15">
        <f>(G126*'[49]foglio calcolo'!$D$6*'[49]foglio calcolo'!$D$7)/('[49]foglio calcolo'!$D$16*'[49]foglio calcolo'!$D$15)</f>
        <v>8168.5577342047927</v>
      </c>
      <c r="N126" s="15"/>
    </row>
    <row r="127" spans="2:14" x14ac:dyDescent="0.35">
      <c r="B127" s="11">
        <f t="shared" si="8"/>
        <v>125</v>
      </c>
      <c r="C127" s="16" t="s">
        <v>4</v>
      </c>
      <c r="D127" s="16" t="s">
        <v>49</v>
      </c>
      <c r="E127" s="14" t="s">
        <v>146</v>
      </c>
      <c r="F127" s="15">
        <v>5792.698272042534</v>
      </c>
      <c r="G127" s="15">
        <f t="shared" si="12"/>
        <v>4054.8887904297735</v>
      </c>
      <c r="H127" s="11" t="s">
        <v>70</v>
      </c>
      <c r="I127" s="11"/>
      <c r="J127" s="15"/>
      <c r="K127" s="15">
        <f t="shared" ref="K127:K131" si="15">G127*0.3</f>
        <v>1216.466637128932</v>
      </c>
      <c r="L127" s="15"/>
      <c r="M127" s="15">
        <f>(G127*'[49]foglio calcolo'!$D$6*'[49]foglio calcolo'!$D$7)/('[49]foglio calcolo'!$D$16*'[49]foglio calcolo'!$D$15)</f>
        <v>4829.3519363143268</v>
      </c>
      <c r="N127" s="15"/>
    </row>
    <row r="128" spans="2:14" x14ac:dyDescent="0.35">
      <c r="B128" s="11">
        <f t="shared" si="8"/>
        <v>126</v>
      </c>
      <c r="C128" s="16" t="s">
        <v>4</v>
      </c>
      <c r="D128" s="13" t="s">
        <v>47</v>
      </c>
      <c r="E128" s="14" t="s">
        <v>147</v>
      </c>
      <c r="F128" s="15">
        <v>10177.5</v>
      </c>
      <c r="G128" s="15">
        <f t="shared" si="12"/>
        <v>7124.25</v>
      </c>
      <c r="H128" s="11" t="s">
        <v>70</v>
      </c>
      <c r="I128" s="11"/>
      <c r="J128" s="15"/>
      <c r="K128" s="15">
        <f t="shared" si="15"/>
        <v>2137.2750000000001</v>
      </c>
      <c r="L128" s="15"/>
      <c r="M128" s="15">
        <f>(G128*'[49]foglio calcolo'!$D$6*'[49]foglio calcolo'!$D$7)/('[49]foglio calcolo'!$D$16*'[49]foglio calcolo'!$D$15)</f>
        <v>8484.9455337690633</v>
      </c>
      <c r="N128" s="15"/>
    </row>
    <row r="129" spans="2:14" x14ac:dyDescent="0.35">
      <c r="B129" s="11">
        <f t="shared" si="8"/>
        <v>127</v>
      </c>
      <c r="C129" s="12" t="s">
        <v>4</v>
      </c>
      <c r="D129" s="16" t="s">
        <v>49</v>
      </c>
      <c r="E129" s="14" t="s">
        <v>148</v>
      </c>
      <c r="F129" s="15">
        <v>3557.2914955699712</v>
      </c>
      <c r="G129" s="15">
        <f t="shared" si="12"/>
        <v>2490.1040468989795</v>
      </c>
      <c r="H129" s="11" t="s">
        <v>70</v>
      </c>
      <c r="I129" s="11"/>
      <c r="J129" s="15"/>
      <c r="K129" s="15">
        <f t="shared" si="15"/>
        <v>747.03121406969387</v>
      </c>
      <c r="L129" s="15"/>
      <c r="M129" s="15">
        <f>(G129*'[49]foglio calcolo'!$D$6*'[49]foglio calcolo'!$D$7)/('[49]foglio calcolo'!$D$16*'[49]foglio calcolo'!$D$15)</f>
        <v>2965.701261375691</v>
      </c>
      <c r="N129" s="15"/>
    </row>
    <row r="130" spans="2:14" x14ac:dyDescent="0.35">
      <c r="B130" s="11">
        <f t="shared" si="8"/>
        <v>128</v>
      </c>
      <c r="C130" s="12" t="s">
        <v>5</v>
      </c>
      <c r="D130" s="16" t="s">
        <v>45</v>
      </c>
      <c r="E130" s="14" t="s">
        <v>149</v>
      </c>
      <c r="F130" s="15">
        <v>16167.361111111109</v>
      </c>
      <c r="G130" s="15">
        <f t="shared" si="12"/>
        <v>11317.152777777776</v>
      </c>
      <c r="H130" s="11" t="s">
        <v>70</v>
      </c>
      <c r="I130" s="11"/>
      <c r="J130" s="15"/>
      <c r="K130" s="15">
        <f t="shared" si="15"/>
        <v>3395.1458333333326</v>
      </c>
      <c r="L130" s="15">
        <f>(G130*'[49]foglio calcolo'!$D$6*'[49]foglio calcolo'!$D$7)/'[49]foglio calcolo'!$D$13</f>
        <v>25698.642307692306</v>
      </c>
      <c r="M130" s="15"/>
      <c r="N130" s="15"/>
    </row>
    <row r="131" spans="2:14" x14ac:dyDescent="0.35">
      <c r="B131" s="11">
        <f t="shared" si="8"/>
        <v>129</v>
      </c>
      <c r="C131" s="12" t="s">
        <v>5</v>
      </c>
      <c r="D131" s="16" t="s">
        <v>38</v>
      </c>
      <c r="E131" s="14" t="s">
        <v>149</v>
      </c>
      <c r="F131" s="15">
        <v>15546.020761245672</v>
      </c>
      <c r="G131" s="15">
        <f t="shared" ref="G131:G162" si="16">F131*$G$1</f>
        <v>10882.214532871971</v>
      </c>
      <c r="H131" s="11" t="s">
        <v>70</v>
      </c>
      <c r="I131" s="11"/>
      <c r="J131" s="15"/>
      <c r="K131" s="15">
        <f t="shared" si="15"/>
        <v>3264.664359861591</v>
      </c>
      <c r="L131" s="15">
        <f>(G131*'[49]foglio calcolo'!$D$6*'[49]foglio calcolo'!$D$7)/'[49]foglio calcolo'!$D$13</f>
        <v>24710.997923875428</v>
      </c>
      <c r="M131" s="15"/>
      <c r="N131" s="15"/>
    </row>
    <row r="132" spans="2:14" x14ac:dyDescent="0.35">
      <c r="B132" s="11">
        <f t="shared" si="8"/>
        <v>130</v>
      </c>
      <c r="C132" s="16" t="s">
        <v>5</v>
      </c>
      <c r="D132" s="16" t="s">
        <v>38</v>
      </c>
      <c r="E132" s="16" t="s">
        <v>150</v>
      </c>
      <c r="F132" s="15">
        <v>8811.4864864864849</v>
      </c>
      <c r="G132" s="15">
        <f t="shared" si="16"/>
        <v>6168.040540540539</v>
      </c>
      <c r="H132" s="11"/>
      <c r="I132" s="11"/>
      <c r="J132" s="15"/>
      <c r="K132" s="15"/>
      <c r="L132" s="15">
        <f>(G132*'[49]foglio calcolo'!$D$6*'[49]foglio calcolo'!$D$7)/'[49]foglio calcolo'!$D$13</f>
        <v>14006.196673596671</v>
      </c>
      <c r="M132" s="15"/>
      <c r="N132" s="15"/>
    </row>
    <row r="133" spans="2:14" x14ac:dyDescent="0.35">
      <c r="B133" s="11">
        <f t="shared" ref="B133:B175" si="17">B132+1</f>
        <v>131</v>
      </c>
      <c r="C133" s="16" t="s">
        <v>5</v>
      </c>
      <c r="D133" s="13" t="s">
        <v>38</v>
      </c>
      <c r="E133" s="14" t="s">
        <v>151</v>
      </c>
      <c r="F133" s="15">
        <v>8811.4864864864849</v>
      </c>
      <c r="G133" s="15">
        <f t="shared" si="16"/>
        <v>6168.040540540539</v>
      </c>
      <c r="H133" s="11" t="s">
        <v>70</v>
      </c>
      <c r="I133" s="11"/>
      <c r="J133" s="15"/>
      <c r="K133" s="15">
        <f t="shared" ref="K133:K135" si="18">G133*0.3</f>
        <v>1850.4121621621616</v>
      </c>
      <c r="L133" s="15">
        <f>(G133*'[49]foglio calcolo'!$D$6*'[49]foglio calcolo'!$D$7)/'[49]foglio calcolo'!$D$13</f>
        <v>14006.196673596671</v>
      </c>
      <c r="M133" s="15"/>
      <c r="N133" s="15"/>
    </row>
    <row r="134" spans="2:14" x14ac:dyDescent="0.35">
      <c r="B134" s="11">
        <f t="shared" si="17"/>
        <v>132</v>
      </c>
      <c r="C134" s="16" t="s">
        <v>5</v>
      </c>
      <c r="D134" s="13" t="s">
        <v>38</v>
      </c>
      <c r="E134" s="14" t="s">
        <v>152</v>
      </c>
      <c r="F134" s="15">
        <v>8811.4864864864849</v>
      </c>
      <c r="G134" s="15">
        <f t="shared" si="16"/>
        <v>6168.040540540539</v>
      </c>
      <c r="H134" s="11" t="s">
        <v>70</v>
      </c>
      <c r="I134" s="11"/>
      <c r="J134" s="15"/>
      <c r="K134" s="15">
        <f t="shared" si="18"/>
        <v>1850.4121621621616</v>
      </c>
      <c r="L134" s="15">
        <f>(G134*'[49]foglio calcolo'!$D$6*'[49]foglio calcolo'!$D$7)/'[49]foglio calcolo'!$D$13</f>
        <v>14006.196673596671</v>
      </c>
      <c r="M134" s="15"/>
      <c r="N134" s="15"/>
    </row>
    <row r="135" spans="2:14" x14ac:dyDescent="0.35">
      <c r="B135" s="11">
        <f t="shared" si="17"/>
        <v>133</v>
      </c>
      <c r="C135" s="16" t="s">
        <v>5</v>
      </c>
      <c r="D135" s="16" t="s">
        <v>49</v>
      </c>
      <c r="E135" s="14" t="s">
        <v>153</v>
      </c>
      <c r="F135" s="15">
        <v>11848.186727528089</v>
      </c>
      <c r="G135" s="15">
        <f t="shared" si="16"/>
        <v>8293.7307092696628</v>
      </c>
      <c r="H135" s="11" t="s">
        <v>70</v>
      </c>
      <c r="I135" s="11"/>
      <c r="J135" s="15"/>
      <c r="K135" s="15">
        <f t="shared" si="18"/>
        <v>2488.1192127808986</v>
      </c>
      <c r="L135" s="15">
        <f>(G135*'[49]foglio calcolo'!$D$6*'[49]foglio calcolo'!$D$7)/'[49]foglio calcolo'!$D$13</f>
        <v>18833.148502895423</v>
      </c>
      <c r="M135" s="15"/>
      <c r="N135" s="15"/>
    </row>
    <row r="136" spans="2:14" x14ac:dyDescent="0.35">
      <c r="B136" s="11">
        <f t="shared" si="17"/>
        <v>134</v>
      </c>
      <c r="C136" s="16" t="s">
        <v>5</v>
      </c>
      <c r="D136" s="16" t="s">
        <v>49</v>
      </c>
      <c r="E136" s="16" t="s">
        <v>154</v>
      </c>
      <c r="F136" s="15">
        <v>4502.3109564606739</v>
      </c>
      <c r="G136" s="15">
        <f t="shared" si="16"/>
        <v>3151.6176695224717</v>
      </c>
      <c r="H136" s="11"/>
      <c r="I136" s="11"/>
      <c r="J136" s="15"/>
      <c r="K136" s="15"/>
      <c r="L136" s="15">
        <f>(G136*'[49]foglio calcolo'!$D$6*'[49]foglio calcolo'!$D$7)/'[49]foglio calcolo'!$D$13</f>
        <v>7156.596431100259</v>
      </c>
      <c r="M136" s="15"/>
      <c r="N136" s="15"/>
    </row>
    <row r="137" spans="2:14" x14ac:dyDescent="0.35">
      <c r="B137" s="11">
        <f t="shared" si="17"/>
        <v>135</v>
      </c>
      <c r="C137" s="16" t="s">
        <v>5</v>
      </c>
      <c r="D137" s="16" t="s">
        <v>38</v>
      </c>
      <c r="E137" s="16" t="s">
        <v>154</v>
      </c>
      <c r="F137" s="15">
        <v>11689.690311418684</v>
      </c>
      <c r="G137" s="15">
        <f t="shared" si="16"/>
        <v>8182.7832179930783</v>
      </c>
      <c r="H137" s="11"/>
      <c r="I137" s="11"/>
      <c r="J137" s="15"/>
      <c r="K137" s="15"/>
      <c r="L137" s="15">
        <f>(G137*'[49]foglio calcolo'!$D$6*'[49]foglio calcolo'!$D$7)/'[49]foglio calcolo'!$D$13</f>
        <v>18581.212353473515</v>
      </c>
      <c r="M137" s="15"/>
      <c r="N137" s="15"/>
    </row>
    <row r="138" spans="2:14" x14ac:dyDescent="0.35">
      <c r="B138" s="11">
        <f t="shared" si="17"/>
        <v>136</v>
      </c>
      <c r="C138" s="16" t="s">
        <v>5</v>
      </c>
      <c r="D138" s="16" t="s">
        <v>49</v>
      </c>
      <c r="E138" s="14" t="s">
        <v>155</v>
      </c>
      <c r="F138" s="15">
        <v>6349.5453701845909</v>
      </c>
      <c r="G138" s="15">
        <f t="shared" si="16"/>
        <v>4444.6817591292129</v>
      </c>
      <c r="H138" s="11"/>
      <c r="I138" s="11"/>
      <c r="J138" s="15"/>
      <c r="K138" s="15"/>
      <c r="L138" s="15">
        <f>(G138*'[49]foglio calcolo'!$D$6*'[49]foglio calcolo'!$D$7)/'[49]foglio calcolo'!$D$13</f>
        <v>10092.846579191875</v>
      </c>
      <c r="M138" s="15"/>
      <c r="N138" s="15"/>
    </row>
    <row r="139" spans="2:14" x14ac:dyDescent="0.35">
      <c r="B139" s="11">
        <f t="shared" si="17"/>
        <v>137</v>
      </c>
      <c r="C139" s="16" t="s">
        <v>5</v>
      </c>
      <c r="D139" s="16" t="s">
        <v>49</v>
      </c>
      <c r="E139" s="14" t="s">
        <v>156</v>
      </c>
      <c r="F139" s="15">
        <v>5077.7943117977529</v>
      </c>
      <c r="G139" s="15">
        <f t="shared" si="16"/>
        <v>3554.4560182584269</v>
      </c>
      <c r="H139" s="11" t="s">
        <v>70</v>
      </c>
      <c r="I139" s="11"/>
      <c r="J139" s="15"/>
      <c r="K139" s="15">
        <f>G139*0.3</f>
        <v>1066.3368054775281</v>
      </c>
      <c r="L139" s="15">
        <f>(G139*'[49]foglio calcolo'!$D$6*'[49]foglio calcolo'!$D$7)/'[49]foglio calcolo'!$D$13</f>
        <v>8071.3493583837508</v>
      </c>
      <c r="M139" s="15"/>
      <c r="N139" s="15"/>
    </row>
    <row r="140" spans="2:14" x14ac:dyDescent="0.35">
      <c r="B140" s="11">
        <f t="shared" si="17"/>
        <v>138</v>
      </c>
      <c r="C140" s="16" t="s">
        <v>5</v>
      </c>
      <c r="D140" s="13" t="s">
        <v>51</v>
      </c>
      <c r="E140" s="14" t="s">
        <v>157</v>
      </c>
      <c r="F140" s="15">
        <v>4112.0270270270275</v>
      </c>
      <c r="G140" s="15">
        <f t="shared" si="16"/>
        <v>2878.4189189189192</v>
      </c>
      <c r="H140" s="11"/>
      <c r="I140" s="11"/>
      <c r="J140" s="15"/>
      <c r="K140" s="15"/>
      <c r="L140" s="15">
        <f>(G140*'[49]foglio calcolo'!$D$6*'[49]foglio calcolo'!$D$7)/'[49]foglio calcolo'!$D$13</f>
        <v>6536.2251143451149</v>
      </c>
      <c r="M140" s="15"/>
      <c r="N140" s="15"/>
    </row>
    <row r="141" spans="2:14" x14ac:dyDescent="0.35">
      <c r="B141" s="11">
        <f t="shared" si="17"/>
        <v>139</v>
      </c>
      <c r="C141" s="16" t="s">
        <v>5</v>
      </c>
      <c r="D141" s="16" t="s">
        <v>49</v>
      </c>
      <c r="E141" s="14" t="s">
        <v>158</v>
      </c>
      <c r="F141" s="15">
        <v>4502.3109564606739</v>
      </c>
      <c r="G141" s="15">
        <f t="shared" si="16"/>
        <v>3151.6176695224717</v>
      </c>
      <c r="H141" s="11" t="s">
        <v>70</v>
      </c>
      <c r="I141" s="11"/>
      <c r="J141" s="15"/>
      <c r="K141" s="15">
        <f>G141*0.3</f>
        <v>945.48530085674145</v>
      </c>
      <c r="L141" s="15">
        <f>(G141*'[49]foglio calcolo'!$D$6*'[49]foglio calcolo'!$D$7)/'[49]foglio calcolo'!$D$13</f>
        <v>7156.596431100259</v>
      </c>
      <c r="M141" s="15"/>
      <c r="N141" s="15"/>
    </row>
    <row r="142" spans="2:14" x14ac:dyDescent="0.35">
      <c r="B142" s="11">
        <f t="shared" si="17"/>
        <v>140</v>
      </c>
      <c r="C142" s="16" t="s">
        <v>5</v>
      </c>
      <c r="D142" s="16" t="s">
        <v>49</v>
      </c>
      <c r="E142" s="16" t="s">
        <v>159</v>
      </c>
      <c r="F142" s="15">
        <v>6349.5453701845909</v>
      </c>
      <c r="G142" s="15">
        <f t="shared" si="16"/>
        <v>4444.6817591292129</v>
      </c>
      <c r="H142" s="11"/>
      <c r="I142" s="11"/>
      <c r="J142" s="15"/>
      <c r="K142" s="15"/>
      <c r="L142" s="15">
        <f>(G142*'[49]foglio calcolo'!$D$6*'[49]foglio calcolo'!$D$7)/'[49]foglio calcolo'!$D$13</f>
        <v>10092.846579191875</v>
      </c>
      <c r="M142" s="15"/>
      <c r="N142" s="15"/>
    </row>
    <row r="143" spans="2:14" x14ac:dyDescent="0.35">
      <c r="B143" s="11">
        <f t="shared" si="17"/>
        <v>141</v>
      </c>
      <c r="C143" s="16" t="s">
        <v>5</v>
      </c>
      <c r="D143" s="13" t="s">
        <v>45</v>
      </c>
      <c r="E143" s="14" t="s">
        <v>160</v>
      </c>
      <c r="F143" s="15">
        <v>11155.479166666664</v>
      </c>
      <c r="G143" s="15">
        <f t="shared" si="16"/>
        <v>7808.8354166666641</v>
      </c>
      <c r="H143" s="11" t="s">
        <v>70</v>
      </c>
      <c r="I143" s="11"/>
      <c r="J143" s="15"/>
      <c r="K143" s="15">
        <f t="shared" ref="K143:K148" si="19">G143*0.3</f>
        <v>2342.6506249999993</v>
      </c>
      <c r="L143" s="15">
        <f>(G143*'[49]foglio calcolo'!$D$6*'[49]foglio calcolo'!$D$7)/'[49]foglio calcolo'!$D$13</f>
        <v>17732.063192307687</v>
      </c>
      <c r="M143" s="15"/>
      <c r="N143" s="15"/>
    </row>
    <row r="144" spans="2:14" x14ac:dyDescent="0.35">
      <c r="B144" s="11">
        <f t="shared" si="17"/>
        <v>142</v>
      </c>
      <c r="C144" s="16" t="s">
        <v>5</v>
      </c>
      <c r="D144" s="13" t="s">
        <v>47</v>
      </c>
      <c r="E144" s="14" t="s">
        <v>160</v>
      </c>
      <c r="F144" s="15">
        <v>12927.11418685121</v>
      </c>
      <c r="G144" s="15">
        <f t="shared" si="16"/>
        <v>9048.9799307958456</v>
      </c>
      <c r="H144" s="11" t="s">
        <v>70</v>
      </c>
      <c r="I144" s="11"/>
      <c r="J144" s="15"/>
      <c r="K144" s="15">
        <f t="shared" si="19"/>
        <v>2714.6939792387534</v>
      </c>
      <c r="L144" s="15">
        <f>(G144*'[49]foglio calcolo'!$D$6*'[49]foglio calcolo'!$D$7)/'[49]foglio calcolo'!$D$13</f>
        <v>20548.14519669949</v>
      </c>
      <c r="M144" s="15"/>
      <c r="N144" s="15"/>
    </row>
    <row r="145" spans="2:14" x14ac:dyDescent="0.35">
      <c r="B145" s="11">
        <f t="shared" si="17"/>
        <v>143</v>
      </c>
      <c r="C145" s="16" t="s">
        <v>5</v>
      </c>
      <c r="D145" s="13" t="s">
        <v>49</v>
      </c>
      <c r="E145" s="14" t="s">
        <v>160</v>
      </c>
      <c r="F145" s="15">
        <v>8970.7699508426958</v>
      </c>
      <c r="G145" s="15">
        <f t="shared" si="16"/>
        <v>6279.5389655898871</v>
      </c>
      <c r="H145" s="11" t="s">
        <v>70</v>
      </c>
      <c r="I145" s="11"/>
      <c r="J145" s="15"/>
      <c r="K145" s="15">
        <f t="shared" si="19"/>
        <v>1883.8616896769661</v>
      </c>
      <c r="L145" s="15">
        <f>(G145*'[49]foglio calcolo'!$D$6*'[49]foglio calcolo'!$D$7)/'[49]foglio calcolo'!$D$13</f>
        <v>14259.38386647796</v>
      </c>
      <c r="M145" s="15"/>
      <c r="N145" s="15"/>
    </row>
    <row r="146" spans="2:14" x14ac:dyDescent="0.35">
      <c r="B146" s="11">
        <f t="shared" si="17"/>
        <v>144</v>
      </c>
      <c r="C146" s="16" t="s">
        <v>5</v>
      </c>
      <c r="D146" s="13" t="s">
        <v>49</v>
      </c>
      <c r="E146" s="14" t="s">
        <v>161</v>
      </c>
      <c r="F146" s="15">
        <v>19464.878195224715</v>
      </c>
      <c r="G146" s="15">
        <f t="shared" si="16"/>
        <v>13625.4147366573</v>
      </c>
      <c r="H146" s="11" t="s">
        <v>70</v>
      </c>
      <c r="I146" s="11"/>
      <c r="J146" s="15"/>
      <c r="K146" s="15">
        <f t="shared" si="19"/>
        <v>4087.6244209971896</v>
      </c>
      <c r="L146" s="15">
        <f>(G146*'[49]foglio calcolo'!$D$6*'[49]foglio calcolo'!$D$7)/'[49]foglio calcolo'!$D$13</f>
        <v>30940.172540471041</v>
      </c>
      <c r="M146" s="15"/>
      <c r="N146" s="15"/>
    </row>
    <row r="147" spans="2:14" x14ac:dyDescent="0.35">
      <c r="B147" s="11">
        <f t="shared" si="17"/>
        <v>145</v>
      </c>
      <c r="C147" s="16" t="s">
        <v>5</v>
      </c>
      <c r="D147" s="16" t="s">
        <v>47</v>
      </c>
      <c r="E147" s="16" t="s">
        <v>162</v>
      </c>
      <c r="F147" s="15">
        <v>10652.449999999999</v>
      </c>
      <c r="G147" s="15">
        <f t="shared" si="16"/>
        <v>7456.7149999999983</v>
      </c>
      <c r="H147" s="11" t="s">
        <v>70</v>
      </c>
      <c r="I147" s="11"/>
      <c r="J147" s="15"/>
      <c r="K147" s="15">
        <f t="shared" si="19"/>
        <v>2237.0144999999993</v>
      </c>
      <c r="L147" s="15">
        <f>(G147*'[49]foglio calcolo'!$D$6*'[49]foglio calcolo'!$D$7)/'[49]foglio calcolo'!$D$13</f>
        <v>16932.478984615384</v>
      </c>
      <c r="M147" s="15"/>
      <c r="N147" s="15"/>
    </row>
    <row r="148" spans="2:14" x14ac:dyDescent="0.35">
      <c r="B148" s="11">
        <f t="shared" si="17"/>
        <v>146</v>
      </c>
      <c r="C148" s="16" t="s">
        <v>5</v>
      </c>
      <c r="D148" s="13" t="s">
        <v>38</v>
      </c>
      <c r="E148" s="14" t="s">
        <v>163</v>
      </c>
      <c r="F148" s="15">
        <v>11964.456747404844</v>
      </c>
      <c r="G148" s="15">
        <f t="shared" si="16"/>
        <v>8375.1197231833903</v>
      </c>
      <c r="H148" s="11" t="s">
        <v>70</v>
      </c>
      <c r="I148" s="11"/>
      <c r="J148" s="15"/>
      <c r="K148" s="15">
        <f t="shared" si="19"/>
        <v>2512.535916955017</v>
      </c>
      <c r="L148" s="15">
        <f>(G148*'[49]foglio calcolo'!$D$6*'[49]foglio calcolo'!$D$7)/'[49]foglio calcolo'!$D$13</f>
        <v>19017.964171413361</v>
      </c>
      <c r="M148" s="15"/>
      <c r="N148" s="15"/>
    </row>
    <row r="149" spans="2:14" x14ac:dyDescent="0.35">
      <c r="B149" s="11">
        <f t="shared" si="17"/>
        <v>147</v>
      </c>
      <c r="C149" s="16" t="s">
        <v>5</v>
      </c>
      <c r="D149" s="16" t="s">
        <v>49</v>
      </c>
      <c r="E149" s="14" t="s">
        <v>163</v>
      </c>
      <c r="F149" s="15">
        <v>10494.108244382021</v>
      </c>
      <c r="G149" s="15">
        <f t="shared" si="16"/>
        <v>7345.8757710674145</v>
      </c>
      <c r="H149" s="11"/>
      <c r="I149" s="11"/>
      <c r="J149" s="15"/>
      <c r="K149" s="15"/>
      <c r="L149" s="15">
        <f>(G149*'[49]foglio calcolo'!$D$6*'[49]foglio calcolo'!$D$7)/'[49]foglio calcolo'!$D$13</f>
        <v>16680.788673993084</v>
      </c>
      <c r="M149" s="15"/>
      <c r="N149" s="15"/>
    </row>
    <row r="150" spans="2:14" x14ac:dyDescent="0.35">
      <c r="B150" s="11">
        <f t="shared" si="17"/>
        <v>148</v>
      </c>
      <c r="C150" s="16" t="s">
        <v>5</v>
      </c>
      <c r="D150" s="16" t="s">
        <v>49</v>
      </c>
      <c r="E150" s="14" t="s">
        <v>164</v>
      </c>
      <c r="F150" s="15">
        <v>7621.2964285714279</v>
      </c>
      <c r="G150" s="15">
        <f t="shared" si="16"/>
        <v>5334.9074999999993</v>
      </c>
      <c r="H150" s="11"/>
      <c r="I150" s="11"/>
      <c r="J150" s="15"/>
      <c r="K150" s="15"/>
      <c r="L150" s="15">
        <f>(G150*'[49]foglio calcolo'!$D$6*'[49]foglio calcolo'!$D$7)/'[49]foglio calcolo'!$D$13</f>
        <v>12114.343799999999</v>
      </c>
      <c r="M150" s="15"/>
      <c r="N150" s="15"/>
    </row>
    <row r="151" spans="2:14" x14ac:dyDescent="0.35">
      <c r="B151" s="11">
        <f t="shared" si="17"/>
        <v>149</v>
      </c>
      <c r="C151" s="16" t="s">
        <v>5</v>
      </c>
      <c r="D151" s="13" t="s">
        <v>45</v>
      </c>
      <c r="E151" s="14" t="s">
        <v>165</v>
      </c>
      <c r="F151" s="15">
        <v>7966.8461538461543</v>
      </c>
      <c r="G151" s="15">
        <f t="shared" si="16"/>
        <v>5576.792307692308</v>
      </c>
      <c r="H151" s="11" t="s">
        <v>70</v>
      </c>
      <c r="I151" s="11"/>
      <c r="J151" s="15"/>
      <c r="K151" s="15">
        <f t="shared" ref="K151:K152" si="20">G151*0.3</f>
        <v>1673.0376923076924</v>
      </c>
      <c r="L151" s="15">
        <f>(G151*'[49]foglio calcolo'!$D$6*'[49]foglio calcolo'!$D$7)/'[49]foglio calcolo'!$D$13</f>
        <v>12663.608378698227</v>
      </c>
      <c r="M151" s="15"/>
      <c r="N151" s="15"/>
    </row>
    <row r="152" spans="2:14" x14ac:dyDescent="0.35">
      <c r="B152" s="11">
        <f t="shared" si="17"/>
        <v>150</v>
      </c>
      <c r="C152" s="12" t="s">
        <v>5</v>
      </c>
      <c r="D152" s="16" t="s">
        <v>49</v>
      </c>
      <c r="E152" s="14" t="s">
        <v>149</v>
      </c>
      <c r="F152" s="15">
        <v>14725.603504213481</v>
      </c>
      <c r="G152" s="15">
        <f t="shared" si="16"/>
        <v>10307.922452949437</v>
      </c>
      <c r="H152" s="11" t="s">
        <v>70</v>
      </c>
      <c r="I152" s="11"/>
      <c r="J152" s="15"/>
      <c r="K152" s="15">
        <f t="shared" si="20"/>
        <v>3092.3767358848309</v>
      </c>
      <c r="L152" s="15">
        <f>(G152*'[49]foglio calcolo'!$D$6*'[49]foglio calcolo'!$D$7)/'[49]foglio calcolo'!$D$13</f>
        <v>23406.913139312874</v>
      </c>
      <c r="M152" s="15"/>
      <c r="N152" s="15"/>
    </row>
    <row r="153" spans="2:14" x14ac:dyDescent="0.35">
      <c r="B153" s="11">
        <f t="shared" si="17"/>
        <v>151</v>
      </c>
      <c r="C153" s="12" t="s">
        <v>5</v>
      </c>
      <c r="D153" s="13" t="s">
        <v>51</v>
      </c>
      <c r="E153" s="14" t="s">
        <v>149</v>
      </c>
      <c r="F153" s="15">
        <v>4125.6747404844291</v>
      </c>
      <c r="G153" s="15">
        <f t="shared" si="16"/>
        <v>2887.9723183391002</v>
      </c>
      <c r="H153" s="11"/>
      <c r="I153" s="11"/>
      <c r="J153" s="15"/>
      <c r="K153" s="15"/>
      <c r="L153" s="15">
        <f>(G153*'[49]foglio calcolo'!$D$6*'[49]foglio calcolo'!$D$7)/'[49]foglio calcolo'!$D$13</f>
        <v>6557.9186797977118</v>
      </c>
      <c r="M153" s="15"/>
      <c r="N153" s="15"/>
    </row>
    <row r="154" spans="2:14" x14ac:dyDescent="0.35">
      <c r="B154" s="11">
        <f t="shared" si="17"/>
        <v>152</v>
      </c>
      <c r="C154" s="12" t="s">
        <v>9</v>
      </c>
      <c r="D154" s="13" t="s">
        <v>51</v>
      </c>
      <c r="E154" s="14" t="s">
        <v>166</v>
      </c>
      <c r="F154" s="15">
        <v>4059.4346590909086</v>
      </c>
      <c r="G154" s="15">
        <f t="shared" si="16"/>
        <v>2841.6042613636359</v>
      </c>
      <c r="H154" s="11" t="s">
        <v>98</v>
      </c>
      <c r="I154" s="11">
        <v>0</v>
      </c>
      <c r="J154" s="15">
        <f>G154*0.5</f>
        <v>1420.802130681818</v>
      </c>
      <c r="K154" s="15">
        <f>G154*0.5</f>
        <v>1420.802130681818</v>
      </c>
      <c r="L154" s="15"/>
      <c r="M154" s="15">
        <f>(G154*'[49]foglio calcolo'!$D$6*'[49]foglio calcolo'!$D$7)/('[49]foglio calcolo'!$D$16*'[49]foglio calcolo'!$D$15)</f>
        <v>3384.3362299465234</v>
      </c>
      <c r="N154" s="15"/>
    </row>
    <row r="155" spans="2:14" x14ac:dyDescent="0.35">
      <c r="B155" s="11">
        <f t="shared" si="17"/>
        <v>153</v>
      </c>
      <c r="C155" s="12" t="s">
        <v>9</v>
      </c>
      <c r="D155" s="16" t="s">
        <v>49</v>
      </c>
      <c r="E155" s="14" t="s">
        <v>167</v>
      </c>
      <c r="F155" s="15">
        <v>4885.082386363636</v>
      </c>
      <c r="G155" s="15">
        <f t="shared" si="16"/>
        <v>3419.5576704545451</v>
      </c>
      <c r="H155" s="11"/>
      <c r="I155" s="11"/>
      <c r="J155" s="15"/>
      <c r="K155" s="15"/>
      <c r="L155" s="15"/>
      <c r="M155" s="15">
        <f>(G155*'[49]foglio calcolo'!$D$6*'[49]foglio calcolo'!$D$7)/('[49]foglio calcolo'!$D$16*'[49]foglio calcolo'!$D$15)</f>
        <v>4072.6758021390369</v>
      </c>
      <c r="N155" s="15"/>
    </row>
    <row r="156" spans="2:14" x14ac:dyDescent="0.35">
      <c r="B156" s="11">
        <f t="shared" si="17"/>
        <v>154</v>
      </c>
      <c r="C156" s="12" t="s">
        <v>9</v>
      </c>
      <c r="D156" s="16" t="s">
        <v>49</v>
      </c>
      <c r="E156" s="14" t="s">
        <v>168</v>
      </c>
      <c r="F156" s="15">
        <v>3302.5909090909086</v>
      </c>
      <c r="G156" s="15">
        <f t="shared" si="16"/>
        <v>2311.8136363636359</v>
      </c>
      <c r="H156" s="11"/>
      <c r="I156" s="11"/>
      <c r="J156" s="15"/>
      <c r="K156" s="15"/>
      <c r="L156" s="15"/>
      <c r="M156" s="15"/>
      <c r="N156" s="15">
        <f>(G156*'[49]foglio calcolo'!$D$6*'[49]foglio calcolo'!$D$7)/('[49]foglio calcolo'!$D$9*'[49]foglio calcolo'!$D$10)</f>
        <v>2177.7594593460326</v>
      </c>
    </row>
    <row r="157" spans="2:14" x14ac:dyDescent="0.35">
      <c r="B157" s="11">
        <f t="shared" si="17"/>
        <v>155</v>
      </c>
      <c r="C157" s="12" t="s">
        <v>9</v>
      </c>
      <c r="D157" s="13" t="s">
        <v>38</v>
      </c>
      <c r="E157" s="14" t="s">
        <v>169</v>
      </c>
      <c r="F157" s="15">
        <v>2590.1927816901407</v>
      </c>
      <c r="G157" s="15">
        <f t="shared" si="16"/>
        <v>1813.1349471830983</v>
      </c>
      <c r="H157" s="11" t="s">
        <v>70</v>
      </c>
      <c r="I157" s="11"/>
      <c r="J157" s="15"/>
      <c r="K157" s="15">
        <f t="shared" ref="K157:K158" si="21">G157*0.3</f>
        <v>543.94048415492944</v>
      </c>
      <c r="L157" s="15"/>
      <c r="M157" s="15"/>
      <c r="N157" s="15">
        <f>(G157*'[49]foglio calcolo'!$D$6*'[49]foglio calcolo'!$D$7)/('[49]foglio calcolo'!$D$9*'[49]foglio calcolo'!$D$10)</f>
        <v>1707.9974441667202</v>
      </c>
    </row>
    <row r="158" spans="2:14" x14ac:dyDescent="0.35">
      <c r="B158" s="11">
        <f t="shared" si="17"/>
        <v>156</v>
      </c>
      <c r="C158" s="12" t="s">
        <v>9</v>
      </c>
      <c r="D158" s="13" t="s">
        <v>38</v>
      </c>
      <c r="E158" s="14" t="s">
        <v>170</v>
      </c>
      <c r="F158" s="15">
        <v>2590.1927816901407</v>
      </c>
      <c r="G158" s="15">
        <f t="shared" si="16"/>
        <v>1813.1349471830983</v>
      </c>
      <c r="H158" s="11" t="s">
        <v>70</v>
      </c>
      <c r="I158" s="11"/>
      <c r="J158" s="15"/>
      <c r="K158" s="15">
        <f t="shared" si="21"/>
        <v>543.94048415492944</v>
      </c>
      <c r="L158" s="15"/>
      <c r="M158" s="15"/>
      <c r="N158" s="15">
        <f>(G158*'[49]foglio calcolo'!$D$6*'[49]foglio calcolo'!$D$7)/('[49]foglio calcolo'!$D$9*'[49]foglio calcolo'!$D$10)</f>
        <v>1707.9974441667202</v>
      </c>
    </row>
    <row r="159" spans="2:14" x14ac:dyDescent="0.35">
      <c r="B159" s="11">
        <f t="shared" si="17"/>
        <v>157</v>
      </c>
      <c r="C159" s="12" t="s">
        <v>9</v>
      </c>
      <c r="D159" s="13" t="s">
        <v>51</v>
      </c>
      <c r="E159" s="14" t="s">
        <v>171</v>
      </c>
      <c r="F159" s="15">
        <v>3511.9435952146255</v>
      </c>
      <c r="G159" s="15">
        <f t="shared" si="16"/>
        <v>2458.3605166502375</v>
      </c>
      <c r="H159" s="11"/>
      <c r="I159" s="11"/>
      <c r="J159" s="15"/>
      <c r="K159" s="15"/>
      <c r="L159" s="15"/>
      <c r="M159" s="15">
        <f>(G159*'[49]foglio calcolo'!$D$6*'[49]foglio calcolo'!$D$7)/('[49]foglio calcolo'!$D$16*'[49]foglio calcolo'!$D$15)</f>
        <v>2927.8948782181474</v>
      </c>
      <c r="N159" s="15"/>
    </row>
    <row r="160" spans="2:14" x14ac:dyDescent="0.35">
      <c r="B160" s="11">
        <f t="shared" si="17"/>
        <v>158</v>
      </c>
      <c r="C160" s="12" t="s">
        <v>9</v>
      </c>
      <c r="D160" s="16" t="s">
        <v>49</v>
      </c>
      <c r="E160" s="14" t="s">
        <v>172</v>
      </c>
      <c r="F160" s="15">
        <v>4885.082386363636</v>
      </c>
      <c r="G160" s="15">
        <f t="shared" si="16"/>
        <v>3419.5576704545451</v>
      </c>
      <c r="H160" s="11" t="s">
        <v>70</v>
      </c>
      <c r="I160" s="11"/>
      <c r="J160" s="15"/>
      <c r="K160" s="15">
        <f>G160*0.3</f>
        <v>1025.8673011363635</v>
      </c>
      <c r="L160" s="15"/>
      <c r="M160" s="15">
        <f>(G160*'[49]foglio calcolo'!$D$6*'[49]foglio calcolo'!$D$7)/('[49]foglio calcolo'!$D$16*'[49]foglio calcolo'!$D$15)</f>
        <v>4072.6758021390369</v>
      </c>
      <c r="N160" s="15"/>
    </row>
    <row r="161" spans="2:14" x14ac:dyDescent="0.35">
      <c r="B161" s="11">
        <f t="shared" si="17"/>
        <v>159</v>
      </c>
      <c r="C161" s="12" t="s">
        <v>9</v>
      </c>
      <c r="D161" s="16" t="s">
        <v>49</v>
      </c>
      <c r="E161" s="14" t="s">
        <v>173</v>
      </c>
      <c r="F161" s="15">
        <v>1050.029702970297</v>
      </c>
      <c r="G161" s="15">
        <f t="shared" si="16"/>
        <v>735.02079207920781</v>
      </c>
      <c r="H161" s="11" t="s">
        <v>98</v>
      </c>
      <c r="I161" s="11">
        <v>0</v>
      </c>
      <c r="J161" s="15">
        <f>G161*0.5</f>
        <v>367.5103960396039</v>
      </c>
      <c r="K161" s="15">
        <f>G161*0.5</f>
        <v>367.5103960396039</v>
      </c>
      <c r="L161" s="15"/>
      <c r="M161" s="15">
        <f>(G161*'[49]foglio calcolo'!$D$6*'[49]foglio calcolo'!$D$7)/('[49]foglio calcolo'!$D$16*'[49]foglio calcolo'!$D$15)</f>
        <v>875.40602687719729</v>
      </c>
      <c r="N161" s="15"/>
    </row>
    <row r="162" spans="2:14" x14ac:dyDescent="0.35">
      <c r="B162" s="11">
        <f t="shared" si="17"/>
        <v>160</v>
      </c>
      <c r="C162" s="12" t="s">
        <v>9</v>
      </c>
      <c r="D162" s="16" t="s">
        <v>49</v>
      </c>
      <c r="E162" s="14" t="s">
        <v>174</v>
      </c>
      <c r="F162" s="15">
        <v>1565.1386138613861</v>
      </c>
      <c r="G162" s="15">
        <f t="shared" si="16"/>
        <v>1095.5970297029703</v>
      </c>
      <c r="H162" s="11"/>
      <c r="I162" s="11"/>
      <c r="J162" s="15"/>
      <c r="K162" s="15"/>
      <c r="L162" s="15"/>
      <c r="M162" s="15">
        <f>(G162*'[49]foglio calcolo'!$D$6*'[49]foglio calcolo'!$D$7)/('[49]foglio calcolo'!$D$16*'[49]foglio calcolo'!$D$15)</f>
        <v>1304.8504928924265</v>
      </c>
      <c r="N162" s="15"/>
    </row>
    <row r="163" spans="2:14" x14ac:dyDescent="0.35">
      <c r="B163" s="11">
        <f t="shared" si="17"/>
        <v>161</v>
      </c>
      <c r="C163" s="12" t="s">
        <v>9</v>
      </c>
      <c r="D163" s="13" t="s">
        <v>38</v>
      </c>
      <c r="E163" s="14" t="s">
        <v>175</v>
      </c>
      <c r="F163" s="15">
        <v>2674.2051118239024</v>
      </c>
      <c r="G163" s="15">
        <f t="shared" ref="G163:G175" si="22">F163*$G$1</f>
        <v>1871.9435782767316</v>
      </c>
      <c r="H163" s="11"/>
      <c r="I163" s="11"/>
      <c r="J163" s="15"/>
      <c r="K163" s="15"/>
      <c r="L163" s="15"/>
      <c r="M163" s="15">
        <f>(G163*'[49]foglio calcolo'!$D$6*'[49]foglio calcolo'!$D$7)/('[49]foglio calcolo'!$D$16*'[49]foglio calcolo'!$D$15)</f>
        <v>2229.4752856745381</v>
      </c>
      <c r="N163" s="15"/>
    </row>
    <row r="164" spans="2:14" x14ac:dyDescent="0.35">
      <c r="B164" s="11">
        <f t="shared" si="17"/>
        <v>162</v>
      </c>
      <c r="C164" s="12" t="s">
        <v>9</v>
      </c>
      <c r="D164" s="16" t="s">
        <v>49</v>
      </c>
      <c r="E164" s="14" t="s">
        <v>176</v>
      </c>
      <c r="F164" s="15">
        <v>7086.8096590909099</v>
      </c>
      <c r="G164" s="15">
        <f t="shared" si="22"/>
        <v>4960.7667613636368</v>
      </c>
      <c r="H164" s="11"/>
      <c r="I164" s="11"/>
      <c r="J164" s="15"/>
      <c r="K164" s="15"/>
      <c r="L164" s="15"/>
      <c r="M164" s="15">
        <f>(G164*'[49]foglio calcolo'!$D$6*'[49]foglio calcolo'!$D$7)/('[49]foglio calcolo'!$D$16*'[49]foglio calcolo'!$D$15)</f>
        <v>5908.2479946524063</v>
      </c>
      <c r="N164" s="15"/>
    </row>
    <row r="165" spans="2:14" x14ac:dyDescent="0.35">
      <c r="B165" s="11">
        <f t="shared" si="17"/>
        <v>163</v>
      </c>
      <c r="C165" s="12" t="s">
        <v>9</v>
      </c>
      <c r="D165" s="13" t="s">
        <v>38</v>
      </c>
      <c r="E165" s="14" t="s">
        <v>177</v>
      </c>
      <c r="F165" s="15">
        <v>6176.6135563380267</v>
      </c>
      <c r="G165" s="15">
        <f t="shared" si="22"/>
        <v>4323.6294894366183</v>
      </c>
      <c r="H165" s="11"/>
      <c r="I165" s="11"/>
      <c r="J165" s="15"/>
      <c r="K165" s="15"/>
      <c r="L165" s="15"/>
      <c r="M165" s="15">
        <f>(G165*'[49]foglio calcolo'!$D$6*'[49]foglio calcolo'!$D$7)/('[49]foglio calcolo'!$D$16*'[49]foglio calcolo'!$D$15)</f>
        <v>5149.4207426841349</v>
      </c>
      <c r="N165" s="15"/>
    </row>
    <row r="166" spans="2:14" x14ac:dyDescent="0.35">
      <c r="B166" s="11">
        <f t="shared" si="17"/>
        <v>164</v>
      </c>
      <c r="C166" s="12" t="s">
        <v>9</v>
      </c>
      <c r="D166" s="16" t="s">
        <v>49</v>
      </c>
      <c r="E166" s="14" t="s">
        <v>166</v>
      </c>
      <c r="F166" s="15">
        <v>4059.4346590909086</v>
      </c>
      <c r="G166" s="15">
        <f t="shared" si="22"/>
        <v>2841.6042613636359</v>
      </c>
      <c r="H166" s="11" t="s">
        <v>98</v>
      </c>
      <c r="I166" s="11">
        <v>0</v>
      </c>
      <c r="J166" s="15">
        <f>G166*0.5</f>
        <v>1420.802130681818</v>
      </c>
      <c r="K166" s="15">
        <f>G166*0.5</f>
        <v>1420.802130681818</v>
      </c>
      <c r="L166" s="15"/>
      <c r="M166" s="15">
        <f>(G166*'[49]foglio calcolo'!$D$6*'[49]foglio calcolo'!$D$7)/('[49]foglio calcolo'!$D$16*'[49]foglio calcolo'!$D$15)</f>
        <v>3384.3362299465234</v>
      </c>
      <c r="N166" s="15"/>
    </row>
    <row r="167" spans="2:14" x14ac:dyDescent="0.35">
      <c r="B167" s="11">
        <f t="shared" si="17"/>
        <v>165</v>
      </c>
      <c r="C167" s="12" t="s">
        <v>9</v>
      </c>
      <c r="D167" s="16" t="s">
        <v>49</v>
      </c>
      <c r="E167" s="14" t="s">
        <v>169</v>
      </c>
      <c r="F167" s="15">
        <v>1386.8316831683167</v>
      </c>
      <c r="G167" s="15">
        <f t="shared" si="22"/>
        <v>970.78217821782164</v>
      </c>
      <c r="H167" s="11" t="s">
        <v>70</v>
      </c>
      <c r="I167" s="11"/>
      <c r="J167" s="15"/>
      <c r="K167" s="15">
        <f>G167*0.3</f>
        <v>291.23465346534647</v>
      </c>
      <c r="L167" s="15"/>
      <c r="M167" s="15"/>
      <c r="N167" s="15">
        <f>(G167*'[49]foglio calcolo'!$D$6*'[49]foglio calcolo'!$D$7)/('[49]foglio calcolo'!$D$9*'[49]foglio calcolo'!$D$10)</f>
        <v>914.48983530689134</v>
      </c>
    </row>
    <row r="168" spans="2:14" x14ac:dyDescent="0.35">
      <c r="B168" s="11">
        <f t="shared" si="17"/>
        <v>166</v>
      </c>
      <c r="C168" s="12" t="s">
        <v>9</v>
      </c>
      <c r="D168" s="16" t="s">
        <v>38</v>
      </c>
      <c r="E168" s="14" t="s">
        <v>178</v>
      </c>
      <c r="F168" s="15">
        <v>10739.424460431655</v>
      </c>
      <c r="G168" s="15">
        <f t="shared" si="22"/>
        <v>7517.5971223021579</v>
      </c>
      <c r="H168" s="11"/>
      <c r="I168" s="11"/>
      <c r="J168" s="15"/>
      <c r="K168" s="15"/>
      <c r="L168" s="15"/>
      <c r="M168" s="15">
        <f>(G168*'[49]foglio calcolo'!$D$6*'[49]foglio calcolo'!$D$7)/('[49]foglio calcolo'!$D$16*'[49]foglio calcolo'!$D$15)</f>
        <v>8953.4199568449785</v>
      </c>
      <c r="N168" s="15"/>
    </row>
    <row r="169" spans="2:14" x14ac:dyDescent="0.35">
      <c r="B169" s="11">
        <f t="shared" si="17"/>
        <v>167</v>
      </c>
      <c r="C169" s="12" t="s">
        <v>9</v>
      </c>
      <c r="D169" s="16" t="s">
        <v>51</v>
      </c>
      <c r="E169" s="14" t="s">
        <v>178</v>
      </c>
      <c r="F169" s="15">
        <v>7124.1726618705034</v>
      </c>
      <c r="G169" s="15">
        <f t="shared" si="22"/>
        <v>4986.9208633093522</v>
      </c>
      <c r="H169" s="11"/>
      <c r="I169" s="11"/>
      <c r="J169" s="15"/>
      <c r="K169" s="15"/>
      <c r="L169" s="15"/>
      <c r="M169" s="15">
        <f>(G169*'[49]foglio calcolo'!$D$6*'[49]foglio calcolo'!$D$7)/('[49]foglio calcolo'!$D$16*'[49]foglio calcolo'!$D$15)</f>
        <v>5939.3973971149871</v>
      </c>
      <c r="N169" s="15"/>
    </row>
    <row r="170" spans="2:14" x14ac:dyDescent="0.35">
      <c r="B170" s="11">
        <f t="shared" si="17"/>
        <v>168</v>
      </c>
      <c r="C170" s="12" t="s">
        <v>9</v>
      </c>
      <c r="D170" s="16" t="s">
        <v>51</v>
      </c>
      <c r="E170" s="14" t="s">
        <v>179</v>
      </c>
      <c r="F170" s="15">
        <v>5529.2086330935253</v>
      </c>
      <c r="G170" s="15">
        <f t="shared" si="22"/>
        <v>3870.4460431654675</v>
      </c>
      <c r="H170" s="11"/>
      <c r="I170" s="11"/>
      <c r="J170" s="15"/>
      <c r="K170" s="15"/>
      <c r="L170" s="15"/>
      <c r="M170" s="15">
        <f>(G170*'[49]foglio calcolo'!$D$6*'[49]foglio calcolo'!$D$7)/('[49]foglio calcolo'!$D$16*'[49]foglio calcolo'!$D$15)</f>
        <v>4609.6815619399904</v>
      </c>
      <c r="N170" s="15"/>
    </row>
    <row r="171" spans="2:14" x14ac:dyDescent="0.35">
      <c r="B171" s="11">
        <f t="shared" si="17"/>
        <v>169</v>
      </c>
      <c r="C171" s="12" t="s">
        <v>9</v>
      </c>
      <c r="D171" s="16" t="s">
        <v>47</v>
      </c>
      <c r="E171" s="14" t="s">
        <v>180</v>
      </c>
      <c r="F171" s="15">
        <v>6167.1942446043167</v>
      </c>
      <c r="G171" s="15">
        <f t="shared" si="22"/>
        <v>4317.0359712230211</v>
      </c>
      <c r="H171" s="11" t="s">
        <v>98</v>
      </c>
      <c r="I171" s="11">
        <v>0</v>
      </c>
      <c r="J171" s="15">
        <f>G171*0.5</f>
        <v>2158.5179856115105</v>
      </c>
      <c r="K171" s="15">
        <f>G171*0.5</f>
        <v>2158.5179856115105</v>
      </c>
      <c r="L171" s="15"/>
      <c r="M171" s="15"/>
      <c r="N171" s="15">
        <f>(G171*'[49]foglio calcolo'!$D$6*'[49]foglio calcolo'!$D$7)/('[49]foglio calcolo'!$D$9*'[49]foglio calcolo'!$D$10)</f>
        <v>4066.7057996318608</v>
      </c>
    </row>
    <row r="172" spans="2:14" x14ac:dyDescent="0.35">
      <c r="B172" s="11">
        <f t="shared" si="17"/>
        <v>170</v>
      </c>
      <c r="C172" s="12" t="s">
        <v>9</v>
      </c>
      <c r="D172" s="16" t="s">
        <v>38</v>
      </c>
      <c r="E172" s="14" t="s">
        <v>174</v>
      </c>
      <c r="F172" s="15">
        <v>11406.088615023473</v>
      </c>
      <c r="G172" s="15">
        <f t="shared" si="22"/>
        <v>7984.2620305164301</v>
      </c>
      <c r="H172" s="11" t="s">
        <v>70</v>
      </c>
      <c r="I172" s="11"/>
      <c r="J172" s="15"/>
      <c r="K172" s="15">
        <f t="shared" ref="K172:K173" si="23">G172*0.3</f>
        <v>2395.2786091549287</v>
      </c>
      <c r="L172" s="15"/>
      <c r="M172" s="15">
        <f>(G172*'[49]foglio calcolo'!$D$6*'[49]foglio calcolo'!$D$7)/('[49]foglio calcolo'!$D$16*'[49]foglio calcolo'!$D$15)</f>
        <v>9509.21549023017</v>
      </c>
      <c r="N172" s="15"/>
    </row>
    <row r="173" spans="2:14" x14ac:dyDescent="0.35">
      <c r="B173" s="11">
        <f t="shared" si="17"/>
        <v>171</v>
      </c>
      <c r="C173" s="12" t="s">
        <v>9</v>
      </c>
      <c r="D173" s="16" t="s">
        <v>38</v>
      </c>
      <c r="E173" s="14" t="s">
        <v>181</v>
      </c>
      <c r="F173" s="15">
        <v>10251.041666666666</v>
      </c>
      <c r="G173" s="15">
        <f t="shared" si="22"/>
        <v>7175.7291666666661</v>
      </c>
      <c r="H173" s="11" t="s">
        <v>70</v>
      </c>
      <c r="I173" s="11"/>
      <c r="J173" s="15"/>
      <c r="K173" s="15">
        <f t="shared" si="23"/>
        <v>2152.7187499999995</v>
      </c>
      <c r="L173" s="15"/>
      <c r="M173" s="15">
        <f>(G173*'[49]foglio calcolo'!$D$6*'[49]foglio calcolo'!$D$7)/('[49]foglio calcolo'!$D$16*'[49]foglio calcolo'!$D$15)</f>
        <v>8546.2569595739533</v>
      </c>
      <c r="N173" s="15"/>
    </row>
    <row r="174" spans="2:14" x14ac:dyDescent="0.35">
      <c r="B174" s="11">
        <f t="shared" si="17"/>
        <v>172</v>
      </c>
      <c r="C174" s="12" t="s">
        <v>9</v>
      </c>
      <c r="D174" s="16" t="s">
        <v>45</v>
      </c>
      <c r="E174" s="14" t="s">
        <v>182</v>
      </c>
      <c r="F174" s="15">
        <v>23430</v>
      </c>
      <c r="G174" s="15">
        <f t="shared" si="22"/>
        <v>16401</v>
      </c>
      <c r="H174" s="11" t="s">
        <v>98</v>
      </c>
      <c r="I174" s="11">
        <v>0</v>
      </c>
      <c r="J174" s="15">
        <f>G174*0.5</f>
        <v>8200.5</v>
      </c>
      <c r="K174" s="15">
        <f>G174*0.5</f>
        <v>8200.5</v>
      </c>
      <c r="L174" s="15"/>
      <c r="M174" s="15"/>
      <c r="N174" s="15">
        <f>(G174*'[49]foglio calcolo'!$D$6*'[49]foglio calcolo'!$D$7)/('[49]foglio calcolo'!$D$9*'[49]foglio calcolo'!$D$10)</f>
        <v>15449.962025881967</v>
      </c>
    </row>
    <row r="175" spans="2:14" x14ac:dyDescent="0.35">
      <c r="B175" s="11">
        <f t="shared" si="17"/>
        <v>173</v>
      </c>
      <c r="C175" s="12" t="s">
        <v>9</v>
      </c>
      <c r="D175" s="16" t="s">
        <v>49</v>
      </c>
      <c r="E175" s="14" t="s">
        <v>183</v>
      </c>
      <c r="F175" s="15">
        <v>0</v>
      </c>
      <c r="G175" s="15">
        <f t="shared" si="22"/>
        <v>0</v>
      </c>
      <c r="H175" s="11"/>
      <c r="I175" s="11"/>
      <c r="J175" s="15"/>
      <c r="K175" s="15"/>
      <c r="L175" s="15">
        <f>(G175*'[49]foglio calcolo'!$D$6*'[49]foglio calcolo'!$D$7)/'[49]foglio calcolo'!$D$13</f>
        <v>0</v>
      </c>
      <c r="M175" s="15">
        <f>(G175*'[49]foglio calcolo'!$D$6*'[49]foglio calcolo'!$D$7)/('[49]foglio calcolo'!$D$16*'[49]foglio calcolo'!$D$15)</f>
        <v>0</v>
      </c>
      <c r="N175" s="15">
        <f>(G175*'[49]foglio calcolo'!$D$6*'[49]foglio calcolo'!$D$7)/('[49]foglio calcolo'!$D$9*'[49]foglio calcolo'!$D$10)</f>
        <v>0</v>
      </c>
    </row>
  </sheetData>
  <phoneticPr fontId="14" type="noConversion"/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D509"/>
  <sheetViews>
    <sheetView tabSelected="1" zoomScale="130" zoomScaleNormal="130" workbookViewId="0">
      <selection activeCell="A476" sqref="A476"/>
    </sheetView>
  </sheetViews>
  <sheetFormatPr defaultRowHeight="14.5" x14ac:dyDescent="0.35"/>
  <cols>
    <col min="1" max="1" width="16.453125" style="45" customWidth="1"/>
    <col min="2" max="2" width="17.1796875" style="45" bestFit="1" customWidth="1"/>
    <col min="3" max="3" width="51.6328125" style="45" bestFit="1" customWidth="1"/>
    <col min="4" max="4" width="41.453125" style="44" customWidth="1"/>
    <col min="5" max="5" width="10.453125" style="44" bestFit="1" customWidth="1"/>
    <col min="6" max="16384" width="8.7265625" style="44"/>
  </cols>
  <sheetData>
    <row r="2" spans="1:4" x14ac:dyDescent="0.35">
      <c r="A2" s="56" t="s">
        <v>184</v>
      </c>
      <c r="D2" s="57"/>
    </row>
    <row r="3" spans="1:4" x14ac:dyDescent="0.35">
      <c r="A3" s="58"/>
      <c r="D3" s="57"/>
    </row>
    <row r="4" spans="1:4" x14ac:dyDescent="0.35">
      <c r="A4" s="44"/>
      <c r="D4" s="57"/>
    </row>
    <row r="5" spans="1:4" s="40" customFormat="1" ht="38.25" customHeight="1" x14ac:dyDescent="0.25">
      <c r="A5" s="48" t="s">
        <v>0</v>
      </c>
      <c r="B5" s="48" t="s">
        <v>185</v>
      </c>
      <c r="C5" s="48" t="s">
        <v>186</v>
      </c>
      <c r="D5" s="48" t="s">
        <v>187</v>
      </c>
    </row>
    <row r="6" spans="1:4" s="40" customFormat="1" x14ac:dyDescent="0.25">
      <c r="A6" s="51" t="s">
        <v>188</v>
      </c>
      <c r="B6" s="52" t="s">
        <v>189</v>
      </c>
      <c r="C6" s="52" t="s">
        <v>190</v>
      </c>
      <c r="D6" s="51">
        <v>3000</v>
      </c>
    </row>
    <row r="7" spans="1:4" s="40" customFormat="1" x14ac:dyDescent="0.25">
      <c r="A7" s="51" t="s">
        <v>188</v>
      </c>
      <c r="B7" s="52" t="s">
        <v>191</v>
      </c>
      <c r="C7" s="52" t="s">
        <v>192</v>
      </c>
      <c r="D7" s="51">
        <v>3000</v>
      </c>
    </row>
    <row r="8" spans="1:4" s="40" customFormat="1" x14ac:dyDescent="0.25">
      <c r="A8" s="51" t="s">
        <v>188</v>
      </c>
      <c r="B8" s="52" t="s">
        <v>193</v>
      </c>
      <c r="C8" s="52" t="s">
        <v>194</v>
      </c>
      <c r="D8" s="51">
        <v>3000</v>
      </c>
    </row>
    <row r="9" spans="1:4" s="40" customFormat="1" x14ac:dyDescent="0.25">
      <c r="A9" s="51" t="s">
        <v>188</v>
      </c>
      <c r="B9" s="52" t="s">
        <v>195</v>
      </c>
      <c r="C9" s="52" t="s">
        <v>196</v>
      </c>
      <c r="D9" s="51">
        <v>600</v>
      </c>
    </row>
    <row r="10" spans="1:4" s="40" customFormat="1" x14ac:dyDescent="0.25">
      <c r="A10" s="51" t="s">
        <v>188</v>
      </c>
      <c r="B10" s="52" t="s">
        <v>197</v>
      </c>
      <c r="C10" s="52" t="s">
        <v>198</v>
      </c>
      <c r="D10" s="51">
        <v>1000</v>
      </c>
    </row>
    <row r="11" spans="1:4" s="40" customFormat="1" x14ac:dyDescent="0.25">
      <c r="A11" s="51" t="s">
        <v>188</v>
      </c>
      <c r="B11" s="52" t="s">
        <v>199</v>
      </c>
      <c r="C11" s="52" t="s">
        <v>200</v>
      </c>
      <c r="D11" s="51">
        <v>1000</v>
      </c>
    </row>
    <row r="12" spans="1:4" s="40" customFormat="1" x14ac:dyDescent="0.25">
      <c r="A12" s="51" t="s">
        <v>188</v>
      </c>
      <c r="B12" s="52" t="s">
        <v>201</v>
      </c>
      <c r="C12" s="52" t="s">
        <v>202</v>
      </c>
      <c r="D12" s="51">
        <v>1000</v>
      </c>
    </row>
    <row r="13" spans="1:4" s="40" customFormat="1" x14ac:dyDescent="0.25">
      <c r="A13" s="51" t="s">
        <v>188</v>
      </c>
      <c r="B13" s="52" t="s">
        <v>203</v>
      </c>
      <c r="C13" s="52" t="s">
        <v>204</v>
      </c>
      <c r="D13" s="51">
        <v>3000</v>
      </c>
    </row>
    <row r="14" spans="1:4" s="40" customFormat="1" x14ac:dyDescent="0.25">
      <c r="A14" s="51" t="s">
        <v>188</v>
      </c>
      <c r="B14" s="52" t="s">
        <v>205</v>
      </c>
      <c r="C14" s="52" t="s">
        <v>206</v>
      </c>
      <c r="D14" s="51">
        <v>3000</v>
      </c>
    </row>
    <row r="15" spans="1:4" s="40" customFormat="1" x14ac:dyDescent="0.25">
      <c r="A15" s="51" t="s">
        <v>188</v>
      </c>
      <c r="B15" s="52" t="s">
        <v>207</v>
      </c>
      <c r="C15" s="52" t="s">
        <v>208</v>
      </c>
      <c r="D15" s="51">
        <v>1300</v>
      </c>
    </row>
    <row r="16" spans="1:4" s="40" customFormat="1" x14ac:dyDescent="0.25">
      <c r="A16" s="51" t="s">
        <v>188</v>
      </c>
      <c r="B16" s="52" t="s">
        <v>209</v>
      </c>
      <c r="C16" s="52" t="s">
        <v>210</v>
      </c>
      <c r="D16" s="51">
        <v>1000</v>
      </c>
    </row>
    <row r="17" spans="1:4" s="40" customFormat="1" x14ac:dyDescent="0.25">
      <c r="A17" s="51" t="s">
        <v>188</v>
      </c>
      <c r="B17" s="52" t="s">
        <v>211</v>
      </c>
      <c r="C17" s="52" t="s">
        <v>212</v>
      </c>
      <c r="D17" s="51">
        <v>1000</v>
      </c>
    </row>
    <row r="18" spans="1:4" s="40" customFormat="1" x14ac:dyDescent="0.25">
      <c r="A18" s="51" t="s">
        <v>188</v>
      </c>
      <c r="B18" s="52" t="s">
        <v>213</v>
      </c>
      <c r="C18" s="52" t="s">
        <v>214</v>
      </c>
      <c r="D18" s="51">
        <v>1000</v>
      </c>
    </row>
    <row r="19" spans="1:4" s="40" customFormat="1" x14ac:dyDescent="0.25">
      <c r="A19" s="51" t="s">
        <v>188</v>
      </c>
      <c r="B19" s="52" t="s">
        <v>215</v>
      </c>
      <c r="C19" s="52" t="s">
        <v>216</v>
      </c>
      <c r="D19" s="51">
        <v>3000</v>
      </c>
    </row>
    <row r="20" spans="1:4" s="40" customFormat="1" x14ac:dyDescent="0.25">
      <c r="A20" s="51" t="s">
        <v>188</v>
      </c>
      <c r="B20" s="52" t="s">
        <v>217</v>
      </c>
      <c r="C20" s="52" t="s">
        <v>218</v>
      </c>
      <c r="D20" s="51">
        <v>1000</v>
      </c>
    </row>
    <row r="21" spans="1:4" s="40" customFormat="1" x14ac:dyDescent="0.25">
      <c r="A21" s="51" t="s">
        <v>188</v>
      </c>
      <c r="B21" s="52" t="s">
        <v>219</v>
      </c>
      <c r="C21" s="52" t="s">
        <v>220</v>
      </c>
      <c r="D21" s="51">
        <v>1000</v>
      </c>
    </row>
    <row r="22" spans="1:4" s="40" customFormat="1" x14ac:dyDescent="0.25">
      <c r="A22" s="51" t="s">
        <v>188</v>
      </c>
      <c r="B22" s="52" t="s">
        <v>221</v>
      </c>
      <c r="C22" s="52" t="s">
        <v>222</v>
      </c>
      <c r="D22" s="51">
        <v>1000</v>
      </c>
    </row>
    <row r="23" spans="1:4" s="40" customFormat="1" x14ac:dyDescent="0.25">
      <c r="A23" s="51" t="s">
        <v>188</v>
      </c>
      <c r="B23" s="52" t="s">
        <v>223</v>
      </c>
      <c r="C23" s="52" t="s">
        <v>224</v>
      </c>
      <c r="D23" s="51">
        <v>1000</v>
      </c>
    </row>
    <row r="24" spans="1:4" s="40" customFormat="1" x14ac:dyDescent="0.25">
      <c r="A24" s="51" t="s">
        <v>188</v>
      </c>
      <c r="B24" s="52" t="s">
        <v>225</v>
      </c>
      <c r="C24" s="52" t="s">
        <v>226</v>
      </c>
      <c r="D24" s="51">
        <v>3000</v>
      </c>
    </row>
    <row r="25" spans="1:4" s="40" customFormat="1" x14ac:dyDescent="0.25">
      <c r="A25" s="51" t="s">
        <v>188</v>
      </c>
      <c r="B25" s="52" t="s">
        <v>227</v>
      </c>
      <c r="C25" s="52" t="s">
        <v>228</v>
      </c>
      <c r="D25" s="51">
        <v>1000</v>
      </c>
    </row>
    <row r="26" spans="1:4" s="40" customFormat="1" x14ac:dyDescent="0.25">
      <c r="A26" s="51" t="s">
        <v>188</v>
      </c>
      <c r="B26" s="52" t="s">
        <v>229</v>
      </c>
      <c r="C26" s="52" t="s">
        <v>230</v>
      </c>
      <c r="D26" s="51">
        <v>1000</v>
      </c>
    </row>
    <row r="27" spans="1:4" s="40" customFormat="1" x14ac:dyDescent="0.25">
      <c r="A27" s="51" t="s">
        <v>188</v>
      </c>
      <c r="B27" s="52" t="s">
        <v>231</v>
      </c>
      <c r="C27" s="52" t="s">
        <v>232</v>
      </c>
      <c r="D27" s="51">
        <v>1000</v>
      </c>
    </row>
    <row r="28" spans="1:4" s="40" customFormat="1" x14ac:dyDescent="0.25">
      <c r="A28" s="51" t="s">
        <v>188</v>
      </c>
      <c r="B28" s="52" t="s">
        <v>233</v>
      </c>
      <c r="C28" s="52" t="s">
        <v>234</v>
      </c>
      <c r="D28" s="51">
        <v>1000</v>
      </c>
    </row>
    <row r="29" spans="1:4" s="40" customFormat="1" x14ac:dyDescent="0.25">
      <c r="A29" s="51" t="s">
        <v>188</v>
      </c>
      <c r="B29" s="52" t="s">
        <v>235</v>
      </c>
      <c r="C29" s="52" t="s">
        <v>236</v>
      </c>
      <c r="D29" s="51">
        <v>3000</v>
      </c>
    </row>
    <row r="30" spans="1:4" s="40" customFormat="1" x14ac:dyDescent="0.25">
      <c r="A30" s="51" t="s">
        <v>188</v>
      </c>
      <c r="B30" s="52" t="s">
        <v>237</v>
      </c>
      <c r="C30" s="52" t="s">
        <v>238</v>
      </c>
      <c r="D30" s="51">
        <v>1000</v>
      </c>
    </row>
    <row r="31" spans="1:4" s="40" customFormat="1" x14ac:dyDescent="0.25">
      <c r="A31" s="51" t="s">
        <v>188</v>
      </c>
      <c r="B31" s="52" t="s">
        <v>239</v>
      </c>
      <c r="C31" s="52" t="s">
        <v>240</v>
      </c>
      <c r="D31" s="51">
        <v>600</v>
      </c>
    </row>
    <row r="32" spans="1:4" s="40" customFormat="1" x14ac:dyDescent="0.25">
      <c r="A32" s="51" t="s">
        <v>188</v>
      </c>
      <c r="B32" s="52" t="s">
        <v>241</v>
      </c>
      <c r="C32" s="52" t="s">
        <v>242</v>
      </c>
      <c r="D32" s="51">
        <v>3000</v>
      </c>
    </row>
    <row r="33" spans="1:4" s="40" customFormat="1" x14ac:dyDescent="0.25">
      <c r="A33" s="51" t="s">
        <v>188</v>
      </c>
      <c r="B33" s="52" t="s">
        <v>243</v>
      </c>
      <c r="C33" s="52" t="s">
        <v>244</v>
      </c>
      <c r="D33" s="51">
        <v>3000</v>
      </c>
    </row>
    <row r="34" spans="1:4" s="40" customFormat="1" x14ac:dyDescent="0.25">
      <c r="A34" s="51" t="s">
        <v>188</v>
      </c>
      <c r="B34" s="52" t="s">
        <v>245</v>
      </c>
      <c r="C34" s="52" t="s">
        <v>246</v>
      </c>
      <c r="D34" s="51">
        <v>1000</v>
      </c>
    </row>
    <row r="35" spans="1:4" s="40" customFormat="1" x14ac:dyDescent="0.25">
      <c r="A35" s="51" t="s">
        <v>188</v>
      </c>
      <c r="B35" s="52" t="s">
        <v>247</v>
      </c>
      <c r="C35" s="52" t="s">
        <v>248</v>
      </c>
      <c r="D35" s="51">
        <v>3000</v>
      </c>
    </row>
    <row r="36" spans="1:4" s="40" customFormat="1" x14ac:dyDescent="0.25">
      <c r="A36" s="51" t="s">
        <v>188</v>
      </c>
      <c r="B36" s="52" t="s">
        <v>249</v>
      </c>
      <c r="C36" s="52" t="s">
        <v>250</v>
      </c>
      <c r="D36" s="51">
        <v>3000</v>
      </c>
    </row>
    <row r="37" spans="1:4" s="40" customFormat="1" x14ac:dyDescent="0.25">
      <c r="A37" s="51" t="s">
        <v>188</v>
      </c>
      <c r="B37" s="52" t="s">
        <v>251</v>
      </c>
      <c r="C37" s="52" t="s">
        <v>252</v>
      </c>
      <c r="D37" s="51">
        <v>3000</v>
      </c>
    </row>
    <row r="38" spans="1:4" s="40" customFormat="1" x14ac:dyDescent="0.25">
      <c r="A38" s="51" t="s">
        <v>188</v>
      </c>
      <c r="B38" s="52" t="s">
        <v>253</v>
      </c>
      <c r="C38" s="52" t="s">
        <v>254</v>
      </c>
      <c r="D38" s="51">
        <v>3000</v>
      </c>
    </row>
    <row r="39" spans="1:4" s="40" customFormat="1" x14ac:dyDescent="0.25">
      <c r="A39" s="51" t="s">
        <v>188</v>
      </c>
      <c r="B39" s="52" t="s">
        <v>255</v>
      </c>
      <c r="C39" s="52" t="s">
        <v>256</v>
      </c>
      <c r="D39" s="51">
        <v>3000</v>
      </c>
    </row>
    <row r="40" spans="1:4" s="40" customFormat="1" x14ac:dyDescent="0.25">
      <c r="A40" s="51" t="s">
        <v>188</v>
      </c>
      <c r="B40" s="52" t="s">
        <v>257</v>
      </c>
      <c r="C40" s="52" t="s">
        <v>258</v>
      </c>
      <c r="D40" s="51">
        <v>1000</v>
      </c>
    </row>
    <row r="41" spans="1:4" s="40" customFormat="1" x14ac:dyDescent="0.25">
      <c r="A41" s="51" t="s">
        <v>188</v>
      </c>
      <c r="B41" s="52" t="s">
        <v>259</v>
      </c>
      <c r="C41" s="52" t="s">
        <v>260</v>
      </c>
      <c r="D41" s="51">
        <v>10000</v>
      </c>
    </row>
    <row r="42" spans="1:4" s="40" customFormat="1" x14ac:dyDescent="0.25">
      <c r="A42" s="51" t="s">
        <v>188</v>
      </c>
      <c r="B42" s="52" t="s">
        <v>261</v>
      </c>
      <c r="C42" s="52" t="s">
        <v>262</v>
      </c>
      <c r="D42" s="51">
        <v>3000</v>
      </c>
    </row>
    <row r="43" spans="1:4" s="40" customFormat="1" x14ac:dyDescent="0.25">
      <c r="A43" s="51" t="s">
        <v>188</v>
      </c>
      <c r="B43" s="52" t="s">
        <v>263</v>
      </c>
      <c r="C43" s="52" t="s">
        <v>264</v>
      </c>
      <c r="D43" s="51">
        <v>1000</v>
      </c>
    </row>
    <row r="44" spans="1:4" s="40" customFormat="1" x14ac:dyDescent="0.25">
      <c r="A44" s="51" t="s">
        <v>188</v>
      </c>
      <c r="B44" s="52" t="s">
        <v>265</v>
      </c>
      <c r="C44" s="52" t="s">
        <v>266</v>
      </c>
      <c r="D44" s="51">
        <v>1000</v>
      </c>
    </row>
    <row r="45" spans="1:4" s="40" customFormat="1" x14ac:dyDescent="0.25">
      <c r="A45" s="51" t="s">
        <v>188</v>
      </c>
      <c r="B45" s="52" t="s">
        <v>267</v>
      </c>
      <c r="C45" s="52" t="s">
        <v>268</v>
      </c>
      <c r="D45" s="51">
        <v>1000</v>
      </c>
    </row>
    <row r="46" spans="1:4" s="40" customFormat="1" x14ac:dyDescent="0.25">
      <c r="A46" s="51" t="s">
        <v>188</v>
      </c>
      <c r="B46" s="52" t="s">
        <v>269</v>
      </c>
      <c r="C46" s="52" t="s">
        <v>270</v>
      </c>
      <c r="D46" s="51">
        <v>1000</v>
      </c>
    </row>
    <row r="47" spans="1:4" s="40" customFormat="1" x14ac:dyDescent="0.25">
      <c r="A47" s="51" t="s">
        <v>188</v>
      </c>
      <c r="B47" s="52" t="s">
        <v>271</v>
      </c>
      <c r="C47" s="52" t="s">
        <v>272</v>
      </c>
      <c r="D47" s="51">
        <v>3000</v>
      </c>
    </row>
    <row r="48" spans="1:4" s="40" customFormat="1" x14ac:dyDescent="0.25">
      <c r="A48" s="51" t="s">
        <v>188</v>
      </c>
      <c r="B48" s="52" t="s">
        <v>273</v>
      </c>
      <c r="C48" s="52" t="s">
        <v>274</v>
      </c>
      <c r="D48" s="51">
        <v>1500</v>
      </c>
    </row>
    <row r="49" spans="1:4" s="40" customFormat="1" x14ac:dyDescent="0.25">
      <c r="A49" s="51" t="s">
        <v>188</v>
      </c>
      <c r="B49" s="52" t="s">
        <v>275</v>
      </c>
      <c r="C49" s="52" t="s">
        <v>276</v>
      </c>
      <c r="D49" s="51">
        <v>1000</v>
      </c>
    </row>
    <row r="50" spans="1:4" s="40" customFormat="1" x14ac:dyDescent="0.25">
      <c r="A50" s="51" t="s">
        <v>188</v>
      </c>
      <c r="B50" s="52" t="s">
        <v>277</v>
      </c>
      <c r="C50" s="52" t="s">
        <v>278</v>
      </c>
      <c r="D50" s="51">
        <v>1000</v>
      </c>
    </row>
    <row r="51" spans="1:4" s="40" customFormat="1" x14ac:dyDescent="0.25">
      <c r="A51" s="51" t="s">
        <v>188</v>
      </c>
      <c r="B51" s="52" t="s">
        <v>279</v>
      </c>
      <c r="C51" s="52" t="s">
        <v>280</v>
      </c>
      <c r="D51" s="51">
        <v>1000</v>
      </c>
    </row>
    <row r="52" spans="1:4" s="40" customFormat="1" x14ac:dyDescent="0.25">
      <c r="A52" s="51" t="s">
        <v>188</v>
      </c>
      <c r="B52" s="52" t="s">
        <v>281</v>
      </c>
      <c r="C52" s="52" t="s">
        <v>282</v>
      </c>
      <c r="D52" s="51">
        <v>3000</v>
      </c>
    </row>
    <row r="53" spans="1:4" s="40" customFormat="1" x14ac:dyDescent="0.25">
      <c r="A53" s="51" t="s">
        <v>188</v>
      </c>
      <c r="B53" s="52" t="s">
        <v>283</v>
      </c>
      <c r="C53" s="52" t="s">
        <v>284</v>
      </c>
      <c r="D53" s="51">
        <v>1000</v>
      </c>
    </row>
    <row r="54" spans="1:4" s="40" customFormat="1" x14ac:dyDescent="0.25">
      <c r="A54" s="51" t="s">
        <v>188</v>
      </c>
      <c r="B54" s="52" t="s">
        <v>285</v>
      </c>
      <c r="C54" s="52" t="s">
        <v>286</v>
      </c>
      <c r="D54" s="51">
        <v>3000</v>
      </c>
    </row>
    <row r="55" spans="1:4" s="40" customFormat="1" x14ac:dyDescent="0.25">
      <c r="A55" s="51" t="s">
        <v>188</v>
      </c>
      <c r="B55" s="52" t="s">
        <v>287</v>
      </c>
      <c r="C55" s="52" t="s">
        <v>288</v>
      </c>
      <c r="D55" s="51">
        <v>3000</v>
      </c>
    </row>
    <row r="56" spans="1:4" s="40" customFormat="1" x14ac:dyDescent="0.25">
      <c r="A56" s="51" t="s">
        <v>188</v>
      </c>
      <c r="B56" s="52" t="s">
        <v>289</v>
      </c>
      <c r="C56" s="52" t="s">
        <v>290</v>
      </c>
      <c r="D56" s="51">
        <v>1000</v>
      </c>
    </row>
    <row r="57" spans="1:4" s="40" customFormat="1" x14ac:dyDescent="0.25">
      <c r="A57" s="51" t="s">
        <v>188</v>
      </c>
      <c r="B57" s="52" t="s">
        <v>291</v>
      </c>
      <c r="C57" s="52" t="s">
        <v>292</v>
      </c>
      <c r="D57" s="51">
        <v>1500</v>
      </c>
    </row>
    <row r="58" spans="1:4" s="40" customFormat="1" x14ac:dyDescent="0.25">
      <c r="A58" s="51" t="s">
        <v>188</v>
      </c>
      <c r="B58" s="52" t="s">
        <v>293</v>
      </c>
      <c r="C58" s="52" t="s">
        <v>294</v>
      </c>
      <c r="D58" s="51">
        <v>5000</v>
      </c>
    </row>
    <row r="59" spans="1:4" s="40" customFormat="1" x14ac:dyDescent="0.25">
      <c r="A59" s="51" t="s">
        <v>188</v>
      </c>
      <c r="B59" s="52"/>
      <c r="C59" s="52" t="s">
        <v>295</v>
      </c>
      <c r="D59" s="51">
        <v>2500</v>
      </c>
    </row>
    <row r="60" spans="1:4" s="40" customFormat="1" x14ac:dyDescent="0.25">
      <c r="A60" s="51" t="s">
        <v>188</v>
      </c>
      <c r="B60" s="55" t="s">
        <v>296</v>
      </c>
      <c r="C60" s="55" t="s">
        <v>297</v>
      </c>
      <c r="D60" s="59">
        <v>3000</v>
      </c>
    </row>
    <row r="61" spans="1:4" s="40" customFormat="1" x14ac:dyDescent="0.25">
      <c r="A61" s="51" t="s">
        <v>188</v>
      </c>
      <c r="B61" s="52" t="s">
        <v>298</v>
      </c>
      <c r="C61" s="52" t="s">
        <v>299</v>
      </c>
      <c r="D61" s="51">
        <v>2500</v>
      </c>
    </row>
    <row r="62" spans="1:4" s="40" customFormat="1" x14ac:dyDescent="0.25">
      <c r="A62" s="51" t="s">
        <v>188</v>
      </c>
      <c r="B62" s="55" t="s">
        <v>300</v>
      </c>
      <c r="C62" s="55" t="s">
        <v>301</v>
      </c>
      <c r="D62" s="59">
        <v>3000</v>
      </c>
    </row>
    <row r="63" spans="1:4" s="40" customFormat="1" x14ac:dyDescent="0.25">
      <c r="A63" s="51" t="s">
        <v>188</v>
      </c>
      <c r="B63" s="52"/>
      <c r="C63" s="52" t="s">
        <v>302</v>
      </c>
      <c r="D63" s="51">
        <v>2500</v>
      </c>
    </row>
    <row r="64" spans="1:4" s="40" customFormat="1" x14ac:dyDescent="0.25">
      <c r="A64" s="51" t="s">
        <v>188</v>
      </c>
      <c r="B64" s="52"/>
      <c r="C64" s="52" t="s">
        <v>303</v>
      </c>
      <c r="D64" s="51">
        <v>2500</v>
      </c>
    </row>
    <row r="65" spans="1:4" s="40" customFormat="1" x14ac:dyDescent="0.25">
      <c r="A65" s="51" t="s">
        <v>188</v>
      </c>
      <c r="B65" s="52" t="s">
        <v>304</v>
      </c>
      <c r="C65" s="52" t="s">
        <v>305</v>
      </c>
      <c r="D65" s="51">
        <v>5000</v>
      </c>
    </row>
    <row r="66" spans="1:4" s="40" customFormat="1" x14ac:dyDescent="0.25">
      <c r="A66" s="51" t="s">
        <v>188</v>
      </c>
      <c r="B66" s="55" t="s">
        <v>306</v>
      </c>
      <c r="C66" s="55" t="s">
        <v>307</v>
      </c>
      <c r="D66" s="51">
        <v>2500</v>
      </c>
    </row>
    <row r="67" spans="1:4" s="40" customFormat="1" x14ac:dyDescent="0.25">
      <c r="A67" s="51" t="s">
        <v>188</v>
      </c>
      <c r="B67" s="55" t="s">
        <v>308</v>
      </c>
      <c r="C67" s="55" t="s">
        <v>309</v>
      </c>
      <c r="D67" s="51">
        <v>2500</v>
      </c>
    </row>
    <row r="68" spans="1:4" s="40" customFormat="1" x14ac:dyDescent="0.25">
      <c r="A68" s="51" t="s">
        <v>188</v>
      </c>
      <c r="B68" s="55" t="s">
        <v>310</v>
      </c>
      <c r="C68" s="55" t="s">
        <v>311</v>
      </c>
      <c r="D68" s="51">
        <v>2500</v>
      </c>
    </row>
    <row r="69" spans="1:4" s="40" customFormat="1" x14ac:dyDescent="0.25">
      <c r="A69" s="51" t="s">
        <v>188</v>
      </c>
      <c r="B69" s="52" t="s">
        <v>312</v>
      </c>
      <c r="C69" s="52" t="s">
        <v>313</v>
      </c>
      <c r="D69" s="51">
        <v>636</v>
      </c>
    </row>
    <row r="70" spans="1:4" s="40" customFormat="1" x14ac:dyDescent="0.25">
      <c r="A70" s="51" t="s">
        <v>188</v>
      </c>
      <c r="B70" s="52" t="s">
        <v>314</v>
      </c>
      <c r="C70" s="52" t="s">
        <v>315</v>
      </c>
      <c r="D70" s="51">
        <v>3000</v>
      </c>
    </row>
    <row r="71" spans="1:4" s="40" customFormat="1" x14ac:dyDescent="0.25">
      <c r="A71" s="51" t="s">
        <v>188</v>
      </c>
      <c r="B71" s="52" t="s">
        <v>316</v>
      </c>
      <c r="C71" s="52" t="s">
        <v>317</v>
      </c>
      <c r="D71" s="51">
        <v>5000</v>
      </c>
    </row>
    <row r="72" spans="1:4" s="40" customFormat="1" x14ac:dyDescent="0.25">
      <c r="A72" s="51" t="s">
        <v>188</v>
      </c>
      <c r="B72" s="52"/>
      <c r="C72" s="52" t="s">
        <v>318</v>
      </c>
      <c r="D72" s="51">
        <v>2500</v>
      </c>
    </row>
    <row r="73" spans="1:4" s="40" customFormat="1" x14ac:dyDescent="0.25">
      <c r="A73" s="51" t="s">
        <v>188</v>
      </c>
      <c r="B73" s="52"/>
      <c r="C73" s="52" t="s">
        <v>319</v>
      </c>
      <c r="D73" s="51">
        <v>2500</v>
      </c>
    </row>
    <row r="74" spans="1:4" s="40" customFormat="1" x14ac:dyDescent="0.25">
      <c r="A74" s="51" t="s">
        <v>188</v>
      </c>
      <c r="B74" s="52"/>
      <c r="C74" s="51" t="s">
        <v>320</v>
      </c>
      <c r="D74" s="51">
        <v>2500</v>
      </c>
    </row>
    <row r="75" spans="1:4" s="40" customFormat="1" x14ac:dyDescent="0.25">
      <c r="A75" s="51" t="s">
        <v>188</v>
      </c>
      <c r="B75" s="52"/>
      <c r="C75" s="51" t="s">
        <v>321</v>
      </c>
      <c r="D75" s="51">
        <v>2500</v>
      </c>
    </row>
    <row r="76" spans="1:4" s="40" customFormat="1" x14ac:dyDescent="0.25">
      <c r="A76" s="51" t="s">
        <v>188</v>
      </c>
      <c r="B76" s="52"/>
      <c r="C76" s="51" t="s">
        <v>322</v>
      </c>
      <c r="D76" s="51">
        <v>2500</v>
      </c>
    </row>
    <row r="77" spans="1:4" s="40" customFormat="1" x14ac:dyDescent="0.25">
      <c r="A77" s="51" t="s">
        <v>188</v>
      </c>
      <c r="B77" s="52"/>
      <c r="C77" s="51" t="s">
        <v>323</v>
      </c>
      <c r="D77" s="51">
        <v>2500</v>
      </c>
    </row>
    <row r="78" spans="1:4" s="40" customFormat="1" x14ac:dyDescent="0.25">
      <c r="A78" s="51" t="s">
        <v>188</v>
      </c>
      <c r="B78" s="55" t="s">
        <v>324</v>
      </c>
      <c r="C78" s="55" t="s">
        <v>325</v>
      </c>
      <c r="D78" s="59">
        <v>5000</v>
      </c>
    </row>
    <row r="79" spans="1:4" s="40" customFormat="1" x14ac:dyDescent="0.25">
      <c r="A79" s="51" t="s">
        <v>188</v>
      </c>
      <c r="B79" s="52" t="s">
        <v>326</v>
      </c>
      <c r="C79" s="52" t="s">
        <v>327</v>
      </c>
      <c r="D79" s="51">
        <v>2500</v>
      </c>
    </row>
    <row r="80" spans="1:4" s="40" customFormat="1" x14ac:dyDescent="0.25">
      <c r="A80" s="51" t="s">
        <v>188</v>
      </c>
      <c r="B80" s="52" t="s">
        <v>328</v>
      </c>
      <c r="C80" s="52" t="s">
        <v>329</v>
      </c>
      <c r="D80" s="51">
        <v>3000</v>
      </c>
    </row>
    <row r="81" spans="1:4" s="40" customFormat="1" x14ac:dyDescent="0.25">
      <c r="A81" s="51" t="s">
        <v>188</v>
      </c>
      <c r="B81" s="52" t="s">
        <v>330</v>
      </c>
      <c r="C81" s="52" t="s">
        <v>331</v>
      </c>
      <c r="D81" s="51">
        <v>100</v>
      </c>
    </row>
    <row r="82" spans="1:4" s="40" customFormat="1" x14ac:dyDescent="0.25">
      <c r="A82" s="51" t="s">
        <v>188</v>
      </c>
      <c r="B82" s="52" t="s">
        <v>332</v>
      </c>
      <c r="C82" s="52" t="s">
        <v>333</v>
      </c>
      <c r="D82" s="51">
        <v>100</v>
      </c>
    </row>
    <row r="83" spans="1:4" s="40" customFormat="1" x14ac:dyDescent="0.25">
      <c r="A83" s="51" t="s">
        <v>188</v>
      </c>
      <c r="B83" s="52" t="s">
        <v>334</v>
      </c>
      <c r="C83" s="52" t="s">
        <v>335</v>
      </c>
      <c r="D83" s="51">
        <v>100</v>
      </c>
    </row>
    <row r="84" spans="1:4" s="40" customFormat="1" x14ac:dyDescent="0.25">
      <c r="A84" s="51" t="s">
        <v>188</v>
      </c>
      <c r="B84" s="52" t="s">
        <v>336</v>
      </c>
      <c r="C84" s="52" t="s">
        <v>337</v>
      </c>
      <c r="D84" s="51">
        <v>100</v>
      </c>
    </row>
    <row r="85" spans="1:4" s="40" customFormat="1" x14ac:dyDescent="0.25">
      <c r="A85" s="51" t="s">
        <v>188</v>
      </c>
      <c r="B85" s="52" t="s">
        <v>338</v>
      </c>
      <c r="C85" s="52" t="s">
        <v>339</v>
      </c>
      <c r="D85" s="51">
        <v>100</v>
      </c>
    </row>
    <row r="86" spans="1:4" s="40" customFormat="1" x14ac:dyDescent="0.25">
      <c r="A86" s="51" t="s">
        <v>340</v>
      </c>
      <c r="B86" s="52" t="s">
        <v>341</v>
      </c>
      <c r="C86" s="52" t="s">
        <v>192</v>
      </c>
      <c r="D86" s="52"/>
    </row>
    <row r="87" spans="1:4" s="40" customFormat="1" x14ac:dyDescent="0.25">
      <c r="A87" s="51" t="s">
        <v>340</v>
      </c>
      <c r="B87" s="52" t="s">
        <v>342</v>
      </c>
      <c r="C87" s="52" t="s">
        <v>343</v>
      </c>
      <c r="D87" s="52"/>
    </row>
    <row r="88" spans="1:4" s="40" customFormat="1" x14ac:dyDescent="0.25">
      <c r="A88" s="51" t="s">
        <v>340</v>
      </c>
      <c r="B88" s="52" t="s">
        <v>344</v>
      </c>
      <c r="C88" s="52" t="s">
        <v>345</v>
      </c>
      <c r="D88" s="52"/>
    </row>
    <row r="89" spans="1:4" s="40" customFormat="1" x14ac:dyDescent="0.25">
      <c r="A89" s="51" t="s">
        <v>340</v>
      </c>
      <c r="B89" s="52" t="s">
        <v>346</v>
      </c>
      <c r="C89" s="52" t="s">
        <v>347</v>
      </c>
      <c r="D89" s="52"/>
    </row>
    <row r="90" spans="1:4" s="40" customFormat="1" x14ac:dyDescent="0.25">
      <c r="A90" s="51" t="s">
        <v>340</v>
      </c>
      <c r="B90" s="52" t="s">
        <v>348</v>
      </c>
      <c r="C90" s="52" t="s">
        <v>349</v>
      </c>
      <c r="D90" s="52"/>
    </row>
    <row r="91" spans="1:4" s="40" customFormat="1" x14ac:dyDescent="0.25">
      <c r="A91" s="51" t="s">
        <v>340</v>
      </c>
      <c r="B91" s="52" t="s">
        <v>350</v>
      </c>
      <c r="C91" s="52" t="s">
        <v>351</v>
      </c>
      <c r="D91" s="52"/>
    </row>
    <row r="92" spans="1:4" s="40" customFormat="1" x14ac:dyDescent="0.25">
      <c r="A92" s="51" t="s">
        <v>340</v>
      </c>
      <c r="B92" s="55" t="s">
        <v>352</v>
      </c>
      <c r="C92" s="55" t="s">
        <v>353</v>
      </c>
      <c r="D92" s="55"/>
    </row>
    <row r="93" spans="1:4" s="40" customFormat="1" x14ac:dyDescent="0.25">
      <c r="A93" s="51" t="s">
        <v>340</v>
      </c>
      <c r="B93" s="52" t="s">
        <v>354</v>
      </c>
      <c r="C93" s="52" t="s">
        <v>355</v>
      </c>
      <c r="D93" s="52"/>
    </row>
    <row r="94" spans="1:4" s="40" customFormat="1" x14ac:dyDescent="0.25">
      <c r="A94" s="51" t="s">
        <v>340</v>
      </c>
      <c r="B94" s="52" t="s">
        <v>356</v>
      </c>
      <c r="C94" s="52" t="s">
        <v>357</v>
      </c>
      <c r="D94" s="52"/>
    </row>
    <row r="95" spans="1:4" s="40" customFormat="1" x14ac:dyDescent="0.25">
      <c r="A95" s="51" t="s">
        <v>340</v>
      </c>
      <c r="B95" s="52" t="s">
        <v>358</v>
      </c>
      <c r="C95" s="52" t="s">
        <v>359</v>
      </c>
      <c r="D95" s="52"/>
    </row>
    <row r="96" spans="1:4" s="40" customFormat="1" x14ac:dyDescent="0.25">
      <c r="A96" s="51" t="s">
        <v>340</v>
      </c>
      <c r="B96" s="52" t="s">
        <v>360</v>
      </c>
      <c r="C96" s="52" t="s">
        <v>361</v>
      </c>
      <c r="D96" s="52"/>
    </row>
    <row r="97" spans="1:4" s="40" customFormat="1" x14ac:dyDescent="0.25">
      <c r="A97" s="51" t="s">
        <v>340</v>
      </c>
      <c r="B97" s="52" t="s">
        <v>362</v>
      </c>
      <c r="C97" s="52" t="s">
        <v>363</v>
      </c>
      <c r="D97" s="52"/>
    </row>
    <row r="98" spans="1:4" s="40" customFormat="1" x14ac:dyDescent="0.25">
      <c r="A98" s="51" t="s">
        <v>340</v>
      </c>
      <c r="B98" s="52" t="s">
        <v>364</v>
      </c>
      <c r="C98" s="52" t="s">
        <v>365</v>
      </c>
      <c r="D98" s="52"/>
    </row>
    <row r="99" spans="1:4" s="40" customFormat="1" x14ac:dyDescent="0.25">
      <c r="A99" s="51" t="s">
        <v>340</v>
      </c>
      <c r="B99" s="52" t="s">
        <v>366</v>
      </c>
      <c r="C99" s="52" t="s">
        <v>367</v>
      </c>
      <c r="D99" s="52"/>
    </row>
    <row r="100" spans="1:4" s="40" customFormat="1" x14ac:dyDescent="0.25">
      <c r="A100" s="51" t="s">
        <v>340</v>
      </c>
      <c r="B100" s="52" t="s">
        <v>368</v>
      </c>
      <c r="C100" s="52" t="s">
        <v>369</v>
      </c>
      <c r="D100" s="52"/>
    </row>
    <row r="101" spans="1:4" s="40" customFormat="1" x14ac:dyDescent="0.25">
      <c r="A101" s="51" t="s">
        <v>340</v>
      </c>
      <c r="B101" s="52" t="s">
        <v>370</v>
      </c>
      <c r="C101" s="52" t="s">
        <v>371</v>
      </c>
      <c r="D101" s="52"/>
    </row>
    <row r="102" spans="1:4" s="40" customFormat="1" x14ac:dyDescent="0.25">
      <c r="A102" s="51" t="s">
        <v>340</v>
      </c>
      <c r="B102" s="52" t="s">
        <v>372</v>
      </c>
      <c r="C102" s="52" t="s">
        <v>373</v>
      </c>
      <c r="D102" s="52"/>
    </row>
    <row r="103" spans="1:4" s="40" customFormat="1" x14ac:dyDescent="0.25">
      <c r="A103" s="51" t="s">
        <v>340</v>
      </c>
      <c r="B103" s="52" t="s">
        <v>374</v>
      </c>
      <c r="C103" s="52" t="s">
        <v>375</v>
      </c>
      <c r="D103" s="52"/>
    </row>
    <row r="104" spans="1:4" s="40" customFormat="1" x14ac:dyDescent="0.25">
      <c r="A104" s="51" t="s">
        <v>340</v>
      </c>
      <c r="B104" s="52" t="s">
        <v>376</v>
      </c>
      <c r="C104" s="52" t="s">
        <v>377</v>
      </c>
      <c r="D104" s="52"/>
    </row>
    <row r="105" spans="1:4" s="40" customFormat="1" x14ac:dyDescent="0.25">
      <c r="A105" s="51" t="s">
        <v>340</v>
      </c>
      <c r="B105" s="52" t="s">
        <v>378</v>
      </c>
      <c r="C105" s="52" t="s">
        <v>379</v>
      </c>
      <c r="D105" s="52"/>
    </row>
    <row r="106" spans="1:4" s="40" customFormat="1" x14ac:dyDescent="0.25">
      <c r="A106" s="51" t="s">
        <v>340</v>
      </c>
      <c r="B106" s="52" t="s">
        <v>380</v>
      </c>
      <c r="C106" s="52" t="s">
        <v>381</v>
      </c>
      <c r="D106" s="52"/>
    </row>
    <row r="107" spans="1:4" s="40" customFormat="1" x14ac:dyDescent="0.25">
      <c r="A107" s="51" t="s">
        <v>340</v>
      </c>
      <c r="B107" s="52" t="s">
        <v>382</v>
      </c>
      <c r="C107" s="52" t="s">
        <v>383</v>
      </c>
      <c r="D107" s="52"/>
    </row>
    <row r="108" spans="1:4" s="40" customFormat="1" x14ac:dyDescent="0.25">
      <c r="A108" s="51" t="s">
        <v>340</v>
      </c>
      <c r="B108" s="52" t="s">
        <v>384</v>
      </c>
      <c r="C108" s="52" t="s">
        <v>385</v>
      </c>
      <c r="D108" s="52"/>
    </row>
    <row r="109" spans="1:4" s="40" customFormat="1" x14ac:dyDescent="0.25">
      <c r="A109" s="51" t="s">
        <v>340</v>
      </c>
      <c r="B109" s="52" t="s">
        <v>386</v>
      </c>
      <c r="C109" s="52" t="s">
        <v>387</v>
      </c>
      <c r="D109" s="52"/>
    </row>
    <row r="110" spans="1:4" s="40" customFormat="1" x14ac:dyDescent="0.25">
      <c r="A110" s="51" t="s">
        <v>340</v>
      </c>
      <c r="B110" s="52" t="s">
        <v>388</v>
      </c>
      <c r="C110" s="52" t="s">
        <v>389</v>
      </c>
      <c r="D110" s="52"/>
    </row>
    <row r="111" spans="1:4" s="40" customFormat="1" x14ac:dyDescent="0.25">
      <c r="A111" s="51" t="s">
        <v>340</v>
      </c>
      <c r="B111" s="52" t="s">
        <v>390</v>
      </c>
      <c r="C111" s="52" t="s">
        <v>391</v>
      </c>
      <c r="D111" s="52"/>
    </row>
    <row r="112" spans="1:4" s="40" customFormat="1" x14ac:dyDescent="0.25">
      <c r="A112" s="51" t="s">
        <v>340</v>
      </c>
      <c r="B112" s="52" t="s">
        <v>392</v>
      </c>
      <c r="C112" s="52" t="s">
        <v>393</v>
      </c>
      <c r="D112" s="52"/>
    </row>
    <row r="113" spans="1:4" s="40" customFormat="1" x14ac:dyDescent="0.25">
      <c r="A113" s="51" t="s">
        <v>340</v>
      </c>
      <c r="B113" s="52" t="s">
        <v>394</v>
      </c>
      <c r="C113" s="52" t="s">
        <v>395</v>
      </c>
      <c r="D113" s="52"/>
    </row>
    <row r="114" spans="1:4" s="40" customFormat="1" x14ac:dyDescent="0.25">
      <c r="A114" s="51" t="s">
        <v>340</v>
      </c>
      <c r="B114" s="52" t="s">
        <v>396</v>
      </c>
      <c r="C114" s="52" t="s">
        <v>397</v>
      </c>
      <c r="D114" s="52"/>
    </row>
    <row r="115" spans="1:4" s="40" customFormat="1" x14ac:dyDescent="0.25">
      <c r="A115" s="51" t="s">
        <v>340</v>
      </c>
      <c r="B115" s="52" t="s">
        <v>398</v>
      </c>
      <c r="C115" s="52" t="s">
        <v>399</v>
      </c>
      <c r="D115" s="52"/>
    </row>
    <row r="116" spans="1:4" s="40" customFormat="1" x14ac:dyDescent="0.25">
      <c r="A116" s="51" t="s">
        <v>340</v>
      </c>
      <c r="B116" s="52" t="s">
        <v>400</v>
      </c>
      <c r="C116" s="52" t="s">
        <v>401</v>
      </c>
      <c r="D116" s="52"/>
    </row>
    <row r="117" spans="1:4" s="40" customFormat="1" x14ac:dyDescent="0.25">
      <c r="A117" s="51" t="s">
        <v>340</v>
      </c>
      <c r="B117" s="52" t="s">
        <v>402</v>
      </c>
      <c r="C117" s="52" t="s">
        <v>403</v>
      </c>
      <c r="D117" s="52"/>
    </row>
    <row r="118" spans="1:4" s="40" customFormat="1" x14ac:dyDescent="0.25">
      <c r="A118" s="51" t="s">
        <v>340</v>
      </c>
      <c r="B118" s="52" t="s">
        <v>404</v>
      </c>
      <c r="C118" s="52" t="s">
        <v>405</v>
      </c>
      <c r="D118" s="52"/>
    </row>
    <row r="119" spans="1:4" s="40" customFormat="1" x14ac:dyDescent="0.25">
      <c r="A119" s="51" t="s">
        <v>340</v>
      </c>
      <c r="B119" s="52" t="s">
        <v>406</v>
      </c>
      <c r="C119" s="52" t="s">
        <v>407</v>
      </c>
      <c r="D119" s="52"/>
    </row>
    <row r="120" spans="1:4" s="40" customFormat="1" x14ac:dyDescent="0.25">
      <c r="A120" s="51" t="s">
        <v>340</v>
      </c>
      <c r="B120" s="55" t="s">
        <v>408</v>
      </c>
      <c r="C120" s="55" t="s">
        <v>409</v>
      </c>
      <c r="D120" s="55"/>
    </row>
    <row r="121" spans="1:4" s="40" customFormat="1" x14ac:dyDescent="0.25">
      <c r="A121" s="51" t="s">
        <v>410</v>
      </c>
      <c r="B121" s="52" t="s">
        <v>411</v>
      </c>
      <c r="C121" s="52" t="s">
        <v>412</v>
      </c>
      <c r="D121" s="52"/>
    </row>
    <row r="122" spans="1:4" s="40" customFormat="1" x14ac:dyDescent="0.25">
      <c r="A122" s="51" t="s">
        <v>410</v>
      </c>
      <c r="B122" s="52" t="s">
        <v>413</v>
      </c>
      <c r="C122" s="52" t="s">
        <v>414</v>
      </c>
      <c r="D122" s="52"/>
    </row>
    <row r="123" spans="1:4" s="40" customFormat="1" x14ac:dyDescent="0.25">
      <c r="A123" s="51" t="s">
        <v>410</v>
      </c>
      <c r="B123" s="52" t="s">
        <v>415</v>
      </c>
      <c r="C123" s="52" t="s">
        <v>416</v>
      </c>
      <c r="D123" s="52"/>
    </row>
    <row r="124" spans="1:4" s="40" customFormat="1" x14ac:dyDescent="0.25">
      <c r="A124" s="51" t="s">
        <v>410</v>
      </c>
      <c r="B124" s="52" t="s">
        <v>417</v>
      </c>
      <c r="C124" s="52" t="s">
        <v>418</v>
      </c>
      <c r="D124" s="52"/>
    </row>
    <row r="125" spans="1:4" s="40" customFormat="1" x14ac:dyDescent="0.25">
      <c r="A125" s="51" t="s">
        <v>410</v>
      </c>
      <c r="B125" s="52" t="s">
        <v>419</v>
      </c>
      <c r="C125" s="52" t="s">
        <v>420</v>
      </c>
      <c r="D125" s="52"/>
    </row>
    <row r="126" spans="1:4" s="40" customFormat="1" x14ac:dyDescent="0.25">
      <c r="A126" s="51" t="s">
        <v>410</v>
      </c>
      <c r="B126" s="52" t="s">
        <v>421</v>
      </c>
      <c r="C126" s="52" t="s">
        <v>422</v>
      </c>
      <c r="D126" s="52"/>
    </row>
    <row r="127" spans="1:4" s="40" customFormat="1" x14ac:dyDescent="0.25">
      <c r="A127" s="51" t="s">
        <v>410</v>
      </c>
      <c r="B127" s="52" t="s">
        <v>423</v>
      </c>
      <c r="C127" s="52" t="s">
        <v>424</v>
      </c>
      <c r="D127" s="52"/>
    </row>
    <row r="128" spans="1:4" s="41" customFormat="1" x14ac:dyDescent="0.25">
      <c r="A128" s="51" t="s">
        <v>410</v>
      </c>
      <c r="B128" s="52" t="s">
        <v>425</v>
      </c>
      <c r="C128" s="52" t="s">
        <v>426</v>
      </c>
      <c r="D128" s="52"/>
    </row>
    <row r="129" spans="1:4" s="41" customFormat="1" x14ac:dyDescent="0.25">
      <c r="A129" s="51" t="s">
        <v>410</v>
      </c>
      <c r="B129" s="52" t="s">
        <v>427</v>
      </c>
      <c r="C129" s="52" t="s">
        <v>428</v>
      </c>
      <c r="D129" s="52"/>
    </row>
    <row r="130" spans="1:4" s="41" customFormat="1" x14ac:dyDescent="0.25">
      <c r="A130" s="51" t="s">
        <v>410</v>
      </c>
      <c r="B130" s="52" t="s">
        <v>429</v>
      </c>
      <c r="C130" s="52" t="s">
        <v>430</v>
      </c>
      <c r="D130" s="52"/>
    </row>
    <row r="131" spans="1:4" s="40" customFormat="1" x14ac:dyDescent="0.25">
      <c r="A131" s="51" t="s">
        <v>410</v>
      </c>
      <c r="B131" s="52" t="s">
        <v>431</v>
      </c>
      <c r="C131" s="52" t="s">
        <v>432</v>
      </c>
      <c r="D131" s="52"/>
    </row>
    <row r="132" spans="1:4" s="40" customFormat="1" x14ac:dyDescent="0.25">
      <c r="A132" s="51" t="s">
        <v>410</v>
      </c>
      <c r="B132" s="52" t="s">
        <v>433</v>
      </c>
      <c r="C132" s="52" t="s">
        <v>434</v>
      </c>
      <c r="D132" s="52"/>
    </row>
    <row r="133" spans="1:4" s="40" customFormat="1" x14ac:dyDescent="0.25">
      <c r="A133" s="51" t="s">
        <v>410</v>
      </c>
      <c r="B133" s="55" t="s">
        <v>435</v>
      </c>
      <c r="C133" s="55" t="s">
        <v>436</v>
      </c>
      <c r="D133" s="55"/>
    </row>
    <row r="134" spans="1:4" s="40" customFormat="1" x14ac:dyDescent="0.25">
      <c r="A134" s="51" t="s">
        <v>410</v>
      </c>
      <c r="B134" s="55" t="s">
        <v>437</v>
      </c>
      <c r="C134" s="55" t="s">
        <v>438</v>
      </c>
      <c r="D134" s="55"/>
    </row>
    <row r="135" spans="1:4" s="40" customFormat="1" x14ac:dyDescent="0.25">
      <c r="A135" s="51" t="s">
        <v>410</v>
      </c>
      <c r="B135" s="55" t="s">
        <v>439</v>
      </c>
      <c r="C135" s="55" t="s">
        <v>440</v>
      </c>
      <c r="D135" s="55"/>
    </row>
    <row r="136" spans="1:4" s="40" customFormat="1" x14ac:dyDescent="0.25">
      <c r="A136" s="51" t="s">
        <v>410</v>
      </c>
      <c r="B136" s="55" t="s">
        <v>441</v>
      </c>
      <c r="C136" s="55" t="s">
        <v>442</v>
      </c>
      <c r="D136" s="55"/>
    </row>
    <row r="137" spans="1:4" s="40" customFormat="1" x14ac:dyDescent="0.25">
      <c r="A137" s="51" t="s">
        <v>410</v>
      </c>
      <c r="B137" s="55" t="s">
        <v>443</v>
      </c>
      <c r="C137" s="55" t="s">
        <v>444</v>
      </c>
      <c r="D137" s="55"/>
    </row>
    <row r="138" spans="1:4" s="40" customFormat="1" x14ac:dyDescent="0.25">
      <c r="A138" s="51" t="s">
        <v>410</v>
      </c>
      <c r="B138" s="55" t="s">
        <v>445</v>
      </c>
      <c r="C138" s="55" t="s">
        <v>446</v>
      </c>
      <c r="D138" s="55"/>
    </row>
    <row r="139" spans="1:4" s="40" customFormat="1" x14ac:dyDescent="0.25">
      <c r="A139" s="51" t="s">
        <v>410</v>
      </c>
      <c r="B139" s="55" t="s">
        <v>447</v>
      </c>
      <c r="C139" s="55" t="s">
        <v>448</v>
      </c>
      <c r="D139" s="55"/>
    </row>
    <row r="140" spans="1:4" s="40" customFormat="1" x14ac:dyDescent="0.25">
      <c r="A140" s="51" t="s">
        <v>410</v>
      </c>
      <c r="B140" s="52" t="s">
        <v>449</v>
      </c>
      <c r="C140" s="52" t="s">
        <v>450</v>
      </c>
      <c r="D140" s="52"/>
    </row>
    <row r="141" spans="1:4" s="40" customFormat="1" x14ac:dyDescent="0.25">
      <c r="A141" s="51" t="s">
        <v>410</v>
      </c>
      <c r="B141" s="52" t="s">
        <v>451</v>
      </c>
      <c r="C141" s="52" t="s">
        <v>452</v>
      </c>
      <c r="D141" s="52"/>
    </row>
    <row r="142" spans="1:4" s="40" customFormat="1" x14ac:dyDescent="0.25">
      <c r="A142" s="51" t="s">
        <v>410</v>
      </c>
      <c r="B142" s="52" t="s">
        <v>453</v>
      </c>
      <c r="C142" s="52" t="s">
        <v>454</v>
      </c>
      <c r="D142" s="52"/>
    </row>
    <row r="143" spans="1:4" s="40" customFormat="1" x14ac:dyDescent="0.25">
      <c r="A143" s="51" t="s">
        <v>410</v>
      </c>
      <c r="B143" s="52" t="s">
        <v>455</v>
      </c>
      <c r="C143" s="52" t="s">
        <v>456</v>
      </c>
      <c r="D143" s="52"/>
    </row>
    <row r="144" spans="1:4" s="40" customFormat="1" x14ac:dyDescent="0.25">
      <c r="A144" s="51" t="s">
        <v>410</v>
      </c>
      <c r="B144" s="52" t="s">
        <v>457</v>
      </c>
      <c r="C144" s="52" t="s">
        <v>458</v>
      </c>
      <c r="D144" s="52"/>
    </row>
    <row r="145" spans="1:4" s="40" customFormat="1" x14ac:dyDescent="0.25">
      <c r="A145" s="51" t="s">
        <v>410</v>
      </c>
      <c r="B145" s="52" t="s">
        <v>459</v>
      </c>
      <c r="C145" s="52" t="s">
        <v>460</v>
      </c>
      <c r="D145" s="52"/>
    </row>
    <row r="146" spans="1:4" s="40" customFormat="1" x14ac:dyDescent="0.25">
      <c r="A146" s="51" t="s">
        <v>410</v>
      </c>
      <c r="B146" s="52" t="s">
        <v>461</v>
      </c>
      <c r="C146" s="52" t="s">
        <v>462</v>
      </c>
      <c r="D146" s="52"/>
    </row>
    <row r="147" spans="1:4" s="40" customFormat="1" x14ac:dyDescent="0.25">
      <c r="A147" s="51" t="s">
        <v>410</v>
      </c>
      <c r="B147" s="52" t="s">
        <v>463</v>
      </c>
      <c r="C147" s="52" t="s">
        <v>464</v>
      </c>
      <c r="D147" s="52"/>
    </row>
    <row r="148" spans="1:4" s="40" customFormat="1" x14ac:dyDescent="0.25">
      <c r="A148" s="51" t="s">
        <v>410</v>
      </c>
      <c r="B148" s="55" t="s">
        <v>465</v>
      </c>
      <c r="C148" s="55" t="s">
        <v>466</v>
      </c>
      <c r="D148" s="55"/>
    </row>
    <row r="149" spans="1:4" s="40" customFormat="1" x14ac:dyDescent="0.25">
      <c r="A149" s="51" t="s">
        <v>410</v>
      </c>
      <c r="B149" s="55" t="s">
        <v>467</v>
      </c>
      <c r="C149" s="55" t="s">
        <v>468</v>
      </c>
      <c r="D149" s="55"/>
    </row>
    <row r="150" spans="1:4" s="40" customFormat="1" x14ac:dyDescent="0.25">
      <c r="A150" s="51" t="s">
        <v>410</v>
      </c>
      <c r="B150" s="55" t="s">
        <v>469</v>
      </c>
      <c r="C150" s="55" t="s">
        <v>470</v>
      </c>
      <c r="D150" s="55"/>
    </row>
    <row r="151" spans="1:4" s="40" customFormat="1" x14ac:dyDescent="0.25">
      <c r="A151" s="51" t="s">
        <v>410</v>
      </c>
      <c r="B151" s="55" t="s">
        <v>471</v>
      </c>
      <c r="C151" s="55" t="s">
        <v>472</v>
      </c>
      <c r="D151" s="55"/>
    </row>
    <row r="152" spans="1:4" s="40" customFormat="1" x14ac:dyDescent="0.25">
      <c r="A152" s="51" t="s">
        <v>410</v>
      </c>
      <c r="B152" s="55" t="s">
        <v>473</v>
      </c>
      <c r="C152" s="55" t="s">
        <v>474</v>
      </c>
      <c r="D152" s="55"/>
    </row>
    <row r="153" spans="1:4" s="40" customFormat="1" x14ac:dyDescent="0.25">
      <c r="A153" s="51" t="s">
        <v>410</v>
      </c>
      <c r="B153" s="55" t="s">
        <v>475</v>
      </c>
      <c r="C153" s="55" t="s">
        <v>476</v>
      </c>
      <c r="D153" s="55"/>
    </row>
    <row r="154" spans="1:4" s="40" customFormat="1" x14ac:dyDescent="0.25">
      <c r="A154" s="51" t="s">
        <v>410</v>
      </c>
      <c r="B154" s="55" t="s">
        <v>477</v>
      </c>
      <c r="C154" s="55" t="s">
        <v>478</v>
      </c>
      <c r="D154" s="55"/>
    </row>
    <row r="155" spans="1:4" s="40" customFormat="1" x14ac:dyDescent="0.25">
      <c r="A155" s="51" t="s">
        <v>410</v>
      </c>
      <c r="B155" s="55" t="s">
        <v>479</v>
      </c>
      <c r="C155" s="55" t="s">
        <v>480</v>
      </c>
      <c r="D155" s="55"/>
    </row>
    <row r="156" spans="1:4" s="40" customFormat="1" x14ac:dyDescent="0.25">
      <c r="A156" s="51" t="s">
        <v>410</v>
      </c>
      <c r="B156" s="55" t="s">
        <v>481</v>
      </c>
      <c r="C156" s="55" t="s">
        <v>482</v>
      </c>
      <c r="D156" s="55"/>
    </row>
    <row r="157" spans="1:4" s="40" customFormat="1" x14ac:dyDescent="0.25">
      <c r="A157" s="51" t="s">
        <v>410</v>
      </c>
      <c r="B157" s="55" t="s">
        <v>483</v>
      </c>
      <c r="C157" s="55" t="s">
        <v>484</v>
      </c>
      <c r="D157" s="55"/>
    </row>
    <row r="158" spans="1:4" s="40" customFormat="1" x14ac:dyDescent="0.25">
      <c r="A158" s="51" t="s">
        <v>410</v>
      </c>
      <c r="B158" s="55" t="s">
        <v>485</v>
      </c>
      <c r="C158" s="55" t="s">
        <v>486</v>
      </c>
      <c r="D158" s="55"/>
    </row>
    <row r="159" spans="1:4" s="40" customFormat="1" x14ac:dyDescent="0.25">
      <c r="A159" s="51" t="s">
        <v>410</v>
      </c>
      <c r="B159" s="55" t="s">
        <v>487</v>
      </c>
      <c r="C159" s="55" t="s">
        <v>488</v>
      </c>
      <c r="D159" s="55"/>
    </row>
    <row r="160" spans="1:4" s="40" customFormat="1" x14ac:dyDescent="0.25">
      <c r="A160" s="51" t="s">
        <v>410</v>
      </c>
      <c r="B160" s="55" t="s">
        <v>489</v>
      </c>
      <c r="C160" s="55" t="s">
        <v>490</v>
      </c>
      <c r="D160" s="55"/>
    </row>
    <row r="161" spans="1:4" s="40" customFormat="1" x14ac:dyDescent="0.25">
      <c r="A161" s="51" t="s">
        <v>410</v>
      </c>
      <c r="B161" s="52" t="s">
        <v>491</v>
      </c>
      <c r="C161" s="52" t="s">
        <v>492</v>
      </c>
      <c r="D161" s="52"/>
    </row>
    <row r="162" spans="1:4" s="40" customFormat="1" x14ac:dyDescent="0.25">
      <c r="A162" s="51" t="s">
        <v>410</v>
      </c>
      <c r="B162" s="52" t="s">
        <v>493</v>
      </c>
      <c r="C162" s="52" t="s">
        <v>494</v>
      </c>
      <c r="D162" s="52"/>
    </row>
    <row r="163" spans="1:4" s="40" customFormat="1" x14ac:dyDescent="0.25">
      <c r="A163" s="51" t="s">
        <v>410</v>
      </c>
      <c r="B163" s="52" t="s">
        <v>495</v>
      </c>
      <c r="C163" s="52" t="s">
        <v>496</v>
      </c>
      <c r="D163" s="52"/>
    </row>
    <row r="164" spans="1:4" s="40" customFormat="1" x14ac:dyDescent="0.25">
      <c r="A164" s="51" t="s">
        <v>410</v>
      </c>
      <c r="B164" s="52" t="s">
        <v>497</v>
      </c>
      <c r="C164" s="52" t="s">
        <v>498</v>
      </c>
      <c r="D164" s="52"/>
    </row>
    <row r="165" spans="1:4" s="40" customFormat="1" x14ac:dyDescent="0.25">
      <c r="A165" s="51" t="s">
        <v>410</v>
      </c>
      <c r="B165" s="52" t="s">
        <v>499</v>
      </c>
      <c r="C165" s="52" t="s">
        <v>500</v>
      </c>
      <c r="D165" s="52"/>
    </row>
    <row r="166" spans="1:4" s="40" customFormat="1" x14ac:dyDescent="0.25">
      <c r="A166" s="51" t="s">
        <v>410</v>
      </c>
      <c r="B166" s="52" t="s">
        <v>501</v>
      </c>
      <c r="C166" s="52" t="s">
        <v>502</v>
      </c>
      <c r="D166" s="52"/>
    </row>
    <row r="167" spans="1:4" s="40" customFormat="1" x14ac:dyDescent="0.25">
      <c r="A167" s="51" t="s">
        <v>410</v>
      </c>
      <c r="B167" s="52" t="s">
        <v>503</v>
      </c>
      <c r="C167" s="52" t="s">
        <v>504</v>
      </c>
      <c r="D167" s="52"/>
    </row>
    <row r="168" spans="1:4" s="40" customFormat="1" x14ac:dyDescent="0.25">
      <c r="A168" s="51" t="s">
        <v>410</v>
      </c>
      <c r="B168" s="52" t="s">
        <v>505</v>
      </c>
      <c r="C168" s="52" t="s">
        <v>506</v>
      </c>
      <c r="D168" s="52"/>
    </row>
    <row r="169" spans="1:4" s="40" customFormat="1" x14ac:dyDescent="0.25">
      <c r="A169" s="51" t="s">
        <v>410</v>
      </c>
      <c r="B169" s="52" t="s">
        <v>507</v>
      </c>
      <c r="C169" s="52" t="s">
        <v>508</v>
      </c>
      <c r="D169" s="52"/>
    </row>
    <row r="170" spans="1:4" s="40" customFormat="1" x14ac:dyDescent="0.25">
      <c r="A170" s="51" t="s">
        <v>410</v>
      </c>
      <c r="B170" s="52" t="s">
        <v>509</v>
      </c>
      <c r="C170" s="52" t="s">
        <v>510</v>
      </c>
      <c r="D170" s="52"/>
    </row>
    <row r="171" spans="1:4" s="40" customFormat="1" x14ac:dyDescent="0.25">
      <c r="A171" s="51" t="s">
        <v>410</v>
      </c>
      <c r="B171" s="52" t="s">
        <v>511</v>
      </c>
      <c r="C171" s="52" t="s">
        <v>512</v>
      </c>
      <c r="D171" s="52"/>
    </row>
    <row r="172" spans="1:4" s="40" customFormat="1" x14ac:dyDescent="0.25">
      <c r="A172" s="51" t="s">
        <v>410</v>
      </c>
      <c r="B172" s="52" t="s">
        <v>513</v>
      </c>
      <c r="C172" s="52" t="s">
        <v>514</v>
      </c>
      <c r="D172" s="52"/>
    </row>
    <row r="173" spans="1:4" s="40" customFormat="1" x14ac:dyDescent="0.25">
      <c r="A173" s="51" t="s">
        <v>410</v>
      </c>
      <c r="B173" s="52" t="s">
        <v>515</v>
      </c>
      <c r="C173" s="52" t="s">
        <v>516</v>
      </c>
      <c r="D173" s="52"/>
    </row>
    <row r="174" spans="1:4" s="40" customFormat="1" x14ac:dyDescent="0.25">
      <c r="A174" s="51" t="s">
        <v>410</v>
      </c>
      <c r="B174" s="52" t="s">
        <v>517</v>
      </c>
      <c r="C174" s="52" t="s">
        <v>518</v>
      </c>
      <c r="D174" s="52"/>
    </row>
    <row r="175" spans="1:4" s="40" customFormat="1" x14ac:dyDescent="0.25">
      <c r="A175" s="51" t="s">
        <v>410</v>
      </c>
      <c r="B175" s="52" t="s">
        <v>519</v>
      </c>
      <c r="C175" s="52" t="s">
        <v>520</v>
      </c>
      <c r="D175" s="52"/>
    </row>
    <row r="176" spans="1:4" s="40" customFormat="1" x14ac:dyDescent="0.25">
      <c r="A176" s="51" t="s">
        <v>410</v>
      </c>
      <c r="B176" s="52"/>
      <c r="C176" s="52" t="s">
        <v>521</v>
      </c>
      <c r="D176" s="60">
        <v>450</v>
      </c>
    </row>
    <row r="177" spans="1:4" s="40" customFormat="1" x14ac:dyDescent="0.25">
      <c r="A177" s="51" t="s">
        <v>410</v>
      </c>
      <c r="B177" s="52"/>
      <c r="C177" s="52" t="s">
        <v>522</v>
      </c>
      <c r="D177" s="60">
        <v>1000</v>
      </c>
    </row>
    <row r="178" spans="1:4" s="40" customFormat="1" x14ac:dyDescent="0.25">
      <c r="A178" s="51" t="s">
        <v>410</v>
      </c>
      <c r="B178" s="52"/>
      <c r="C178" s="52" t="s">
        <v>523</v>
      </c>
      <c r="D178" s="60">
        <v>1000</v>
      </c>
    </row>
    <row r="179" spans="1:4" s="40" customFormat="1" x14ac:dyDescent="0.25">
      <c r="A179" s="51" t="s">
        <v>410</v>
      </c>
      <c r="B179" s="52"/>
      <c r="C179" s="52" t="s">
        <v>524</v>
      </c>
      <c r="D179" s="60">
        <v>1000</v>
      </c>
    </row>
    <row r="180" spans="1:4" s="40" customFormat="1" x14ac:dyDescent="0.25">
      <c r="A180" s="51" t="s">
        <v>410</v>
      </c>
      <c r="B180" s="52"/>
      <c r="C180" s="52" t="s">
        <v>525</v>
      </c>
      <c r="D180" s="60">
        <v>1000</v>
      </c>
    </row>
    <row r="181" spans="1:4" s="40" customFormat="1" x14ac:dyDescent="0.25">
      <c r="A181" s="51" t="s">
        <v>410</v>
      </c>
      <c r="B181" s="52" t="s">
        <v>526</v>
      </c>
      <c r="C181" s="52" t="s">
        <v>527</v>
      </c>
      <c r="D181" s="52"/>
    </row>
    <row r="182" spans="1:4" s="40" customFormat="1" x14ac:dyDescent="0.25">
      <c r="A182" s="51" t="s">
        <v>528</v>
      </c>
      <c r="B182" s="52" t="s">
        <v>529</v>
      </c>
      <c r="C182" s="52" t="s">
        <v>530</v>
      </c>
      <c r="D182" s="52"/>
    </row>
    <row r="183" spans="1:4" s="40" customFormat="1" x14ac:dyDescent="0.25">
      <c r="A183" s="51" t="s">
        <v>528</v>
      </c>
      <c r="B183" s="52" t="s">
        <v>531</v>
      </c>
      <c r="C183" s="52" t="s">
        <v>532</v>
      </c>
      <c r="D183" s="52"/>
    </row>
    <row r="184" spans="1:4" s="40" customFormat="1" x14ac:dyDescent="0.25">
      <c r="A184" s="51" t="s">
        <v>528</v>
      </c>
      <c r="B184" s="52" t="s">
        <v>533</v>
      </c>
      <c r="C184" s="52" t="s">
        <v>534</v>
      </c>
      <c r="D184" s="52"/>
    </row>
    <row r="185" spans="1:4" s="40" customFormat="1" x14ac:dyDescent="0.25">
      <c r="A185" s="51" t="s">
        <v>528</v>
      </c>
      <c r="B185" s="52" t="s">
        <v>535</v>
      </c>
      <c r="C185" s="52" t="s">
        <v>536</v>
      </c>
      <c r="D185" s="52"/>
    </row>
    <row r="186" spans="1:4" s="40" customFormat="1" x14ac:dyDescent="0.25">
      <c r="A186" s="51" t="s">
        <v>528</v>
      </c>
      <c r="B186" s="52" t="s">
        <v>537</v>
      </c>
      <c r="C186" s="52" t="s">
        <v>538</v>
      </c>
      <c r="D186" s="52"/>
    </row>
    <row r="187" spans="1:4" s="40" customFormat="1" x14ac:dyDescent="0.25">
      <c r="A187" s="51" t="s">
        <v>528</v>
      </c>
      <c r="B187" s="52" t="s">
        <v>539</v>
      </c>
      <c r="C187" s="52" t="s">
        <v>540</v>
      </c>
      <c r="D187" s="52"/>
    </row>
    <row r="188" spans="1:4" s="40" customFormat="1" x14ac:dyDescent="0.25">
      <c r="A188" s="51" t="s">
        <v>528</v>
      </c>
      <c r="B188" s="52" t="s">
        <v>541</v>
      </c>
      <c r="C188" s="52" t="s">
        <v>542</v>
      </c>
      <c r="D188" s="52"/>
    </row>
    <row r="189" spans="1:4" s="40" customFormat="1" x14ac:dyDescent="0.25">
      <c r="A189" s="51" t="s">
        <v>528</v>
      </c>
      <c r="B189" s="52" t="s">
        <v>543</v>
      </c>
      <c r="C189" s="52" t="s">
        <v>544</v>
      </c>
      <c r="D189" s="52"/>
    </row>
    <row r="190" spans="1:4" s="40" customFormat="1" x14ac:dyDescent="0.25">
      <c r="A190" s="51" t="s">
        <v>528</v>
      </c>
      <c r="B190" s="52" t="s">
        <v>545</v>
      </c>
      <c r="C190" s="52" t="s">
        <v>546</v>
      </c>
      <c r="D190" s="52"/>
    </row>
    <row r="191" spans="1:4" s="40" customFormat="1" x14ac:dyDescent="0.25">
      <c r="A191" s="51" t="s">
        <v>528</v>
      </c>
      <c r="B191" s="52" t="s">
        <v>547</v>
      </c>
      <c r="C191" s="52" t="s">
        <v>548</v>
      </c>
      <c r="D191" s="52"/>
    </row>
    <row r="192" spans="1:4" s="40" customFormat="1" x14ac:dyDescent="0.25">
      <c r="A192" s="51" t="s">
        <v>528</v>
      </c>
      <c r="B192" s="52" t="s">
        <v>549</v>
      </c>
      <c r="C192" s="52" t="s">
        <v>550</v>
      </c>
      <c r="D192" s="52"/>
    </row>
    <row r="193" spans="1:4" s="40" customFormat="1" x14ac:dyDescent="0.25">
      <c r="A193" s="51" t="s">
        <v>528</v>
      </c>
      <c r="B193" s="52" t="s">
        <v>551</v>
      </c>
      <c r="C193" s="52" t="s">
        <v>552</v>
      </c>
      <c r="D193" s="52"/>
    </row>
    <row r="194" spans="1:4" s="40" customFormat="1" x14ac:dyDescent="0.25">
      <c r="A194" s="51" t="s">
        <v>528</v>
      </c>
      <c r="B194" s="52" t="s">
        <v>553</v>
      </c>
      <c r="C194" s="52" t="s">
        <v>554</v>
      </c>
      <c r="D194" s="52"/>
    </row>
    <row r="195" spans="1:4" s="40" customFormat="1" x14ac:dyDescent="0.25">
      <c r="A195" s="51" t="s">
        <v>528</v>
      </c>
      <c r="B195" s="52" t="s">
        <v>555</v>
      </c>
      <c r="C195" s="52" t="s">
        <v>556</v>
      </c>
      <c r="D195" s="52"/>
    </row>
    <row r="196" spans="1:4" s="40" customFormat="1" x14ac:dyDescent="0.25">
      <c r="A196" s="51" t="s">
        <v>528</v>
      </c>
      <c r="B196" s="52" t="s">
        <v>557</v>
      </c>
      <c r="C196" s="52" t="s">
        <v>558</v>
      </c>
      <c r="D196" s="52"/>
    </row>
    <row r="197" spans="1:4" s="40" customFormat="1" x14ac:dyDescent="0.25">
      <c r="A197" s="51" t="s">
        <v>528</v>
      </c>
      <c r="B197" s="52" t="s">
        <v>559</v>
      </c>
      <c r="C197" s="52" t="s">
        <v>560</v>
      </c>
      <c r="D197" s="52"/>
    </row>
    <row r="198" spans="1:4" s="40" customFormat="1" x14ac:dyDescent="0.25">
      <c r="A198" s="51" t="s">
        <v>528</v>
      </c>
      <c r="B198" s="52" t="s">
        <v>561</v>
      </c>
      <c r="C198" s="52" t="s">
        <v>562</v>
      </c>
      <c r="D198" s="52"/>
    </row>
    <row r="199" spans="1:4" s="40" customFormat="1" x14ac:dyDescent="0.25">
      <c r="A199" s="51" t="s">
        <v>528</v>
      </c>
      <c r="B199" s="52" t="s">
        <v>563</v>
      </c>
      <c r="C199" s="52" t="s">
        <v>564</v>
      </c>
      <c r="D199" s="52"/>
    </row>
    <row r="200" spans="1:4" s="40" customFormat="1" x14ac:dyDescent="0.25">
      <c r="A200" s="51" t="s">
        <v>528</v>
      </c>
      <c r="B200" s="52" t="s">
        <v>565</v>
      </c>
      <c r="C200" s="52" t="s">
        <v>566</v>
      </c>
      <c r="D200" s="52"/>
    </row>
    <row r="201" spans="1:4" s="40" customFormat="1" x14ac:dyDescent="0.25">
      <c r="A201" s="51" t="s">
        <v>528</v>
      </c>
      <c r="B201" s="52" t="s">
        <v>567</v>
      </c>
      <c r="C201" s="52" t="s">
        <v>568</v>
      </c>
      <c r="D201" s="52"/>
    </row>
    <row r="202" spans="1:4" s="40" customFormat="1" x14ac:dyDescent="0.25">
      <c r="A202" s="51" t="s">
        <v>528</v>
      </c>
      <c r="B202" s="52" t="s">
        <v>569</v>
      </c>
      <c r="C202" s="52" t="s">
        <v>570</v>
      </c>
      <c r="D202" s="52"/>
    </row>
    <row r="203" spans="1:4" s="40" customFormat="1" x14ac:dyDescent="0.25">
      <c r="A203" s="51" t="s">
        <v>528</v>
      </c>
      <c r="B203" s="52" t="s">
        <v>571</v>
      </c>
      <c r="C203" s="52" t="s">
        <v>572</v>
      </c>
      <c r="D203" s="52"/>
    </row>
    <row r="204" spans="1:4" s="40" customFormat="1" x14ac:dyDescent="0.25">
      <c r="A204" s="51" t="s">
        <v>528</v>
      </c>
      <c r="B204" s="52" t="s">
        <v>573</v>
      </c>
      <c r="C204" s="52" t="s">
        <v>574</v>
      </c>
      <c r="D204" s="52"/>
    </row>
    <row r="205" spans="1:4" s="40" customFormat="1" x14ac:dyDescent="0.25">
      <c r="A205" s="51" t="s">
        <v>528</v>
      </c>
      <c r="B205" s="52" t="s">
        <v>575</v>
      </c>
      <c r="C205" s="52" t="s">
        <v>576</v>
      </c>
      <c r="D205" s="52"/>
    </row>
    <row r="206" spans="1:4" s="40" customFormat="1" x14ac:dyDescent="0.25">
      <c r="A206" s="51" t="s">
        <v>528</v>
      </c>
      <c r="B206" s="52" t="s">
        <v>577</v>
      </c>
      <c r="C206" s="52" t="s">
        <v>578</v>
      </c>
      <c r="D206" s="52"/>
    </row>
    <row r="207" spans="1:4" s="40" customFormat="1" x14ac:dyDescent="0.25">
      <c r="A207" s="51" t="s">
        <v>528</v>
      </c>
      <c r="B207" s="52" t="s">
        <v>579</v>
      </c>
      <c r="C207" s="52" t="s">
        <v>580</v>
      </c>
      <c r="D207" s="52"/>
    </row>
    <row r="208" spans="1:4" s="40" customFormat="1" x14ac:dyDescent="0.25">
      <c r="A208" s="51" t="s">
        <v>528</v>
      </c>
      <c r="B208" s="52" t="s">
        <v>581</v>
      </c>
      <c r="C208" s="52" t="s">
        <v>582</v>
      </c>
      <c r="D208" s="52"/>
    </row>
    <row r="209" spans="1:4" s="40" customFormat="1" x14ac:dyDescent="0.25">
      <c r="A209" s="51" t="s">
        <v>528</v>
      </c>
      <c r="B209" s="52" t="s">
        <v>583</v>
      </c>
      <c r="C209" s="52" t="s">
        <v>584</v>
      </c>
      <c r="D209" s="52"/>
    </row>
    <row r="210" spans="1:4" s="40" customFormat="1" x14ac:dyDescent="0.25">
      <c r="A210" s="51" t="s">
        <v>528</v>
      </c>
      <c r="B210" s="52" t="s">
        <v>585</v>
      </c>
      <c r="C210" s="52" t="s">
        <v>586</v>
      </c>
      <c r="D210" s="52"/>
    </row>
    <row r="211" spans="1:4" s="40" customFormat="1" x14ac:dyDescent="0.25">
      <c r="A211" s="51" t="s">
        <v>528</v>
      </c>
      <c r="B211" s="52" t="s">
        <v>587</v>
      </c>
      <c r="C211" s="52" t="s">
        <v>588</v>
      </c>
      <c r="D211" s="52"/>
    </row>
    <row r="212" spans="1:4" s="40" customFormat="1" x14ac:dyDescent="0.25">
      <c r="A212" s="51" t="s">
        <v>528</v>
      </c>
      <c r="B212" s="52" t="s">
        <v>589</v>
      </c>
      <c r="C212" s="52" t="s">
        <v>590</v>
      </c>
      <c r="D212" s="52"/>
    </row>
    <row r="213" spans="1:4" s="40" customFormat="1" x14ac:dyDescent="0.25">
      <c r="A213" s="51" t="s">
        <v>528</v>
      </c>
      <c r="B213" s="52" t="s">
        <v>591</v>
      </c>
      <c r="C213" s="52" t="s">
        <v>592</v>
      </c>
      <c r="D213" s="52"/>
    </row>
    <row r="214" spans="1:4" s="40" customFormat="1" x14ac:dyDescent="0.25">
      <c r="A214" s="51" t="s">
        <v>528</v>
      </c>
      <c r="B214" s="52" t="s">
        <v>593</v>
      </c>
      <c r="C214" s="52" t="s">
        <v>594</v>
      </c>
      <c r="D214" s="52"/>
    </row>
    <row r="215" spans="1:4" s="40" customFormat="1" x14ac:dyDescent="0.25">
      <c r="A215" s="51" t="s">
        <v>528</v>
      </c>
      <c r="B215" s="52" t="s">
        <v>595</v>
      </c>
      <c r="C215" s="52" t="s">
        <v>596</v>
      </c>
      <c r="D215" s="52"/>
    </row>
    <row r="216" spans="1:4" s="40" customFormat="1" x14ac:dyDescent="0.25">
      <c r="A216" s="51" t="s">
        <v>528</v>
      </c>
      <c r="B216" s="52" t="s">
        <v>597</v>
      </c>
      <c r="C216" s="52" t="s">
        <v>598</v>
      </c>
      <c r="D216" s="52"/>
    </row>
    <row r="217" spans="1:4" s="40" customFormat="1" x14ac:dyDescent="0.25">
      <c r="A217" s="51" t="s">
        <v>528</v>
      </c>
      <c r="B217" s="52" t="s">
        <v>599</v>
      </c>
      <c r="C217" s="52" t="s">
        <v>600</v>
      </c>
      <c r="D217" s="52"/>
    </row>
    <row r="218" spans="1:4" s="40" customFormat="1" x14ac:dyDescent="0.25">
      <c r="A218" s="51" t="s">
        <v>528</v>
      </c>
      <c r="B218" s="52" t="s">
        <v>601</v>
      </c>
      <c r="C218" s="52" t="s">
        <v>602</v>
      </c>
      <c r="D218" s="52"/>
    </row>
    <row r="219" spans="1:4" s="40" customFormat="1" x14ac:dyDescent="0.25">
      <c r="A219" s="51" t="s">
        <v>528</v>
      </c>
      <c r="B219" s="52" t="s">
        <v>603</v>
      </c>
      <c r="C219" s="52" t="s">
        <v>604</v>
      </c>
      <c r="D219" s="52"/>
    </row>
    <row r="220" spans="1:4" s="40" customFormat="1" x14ac:dyDescent="0.25">
      <c r="A220" s="51" t="s">
        <v>528</v>
      </c>
      <c r="B220" s="52" t="s">
        <v>605</v>
      </c>
      <c r="C220" s="52" t="s">
        <v>606</v>
      </c>
      <c r="D220" s="52"/>
    </row>
    <row r="221" spans="1:4" s="40" customFormat="1" x14ac:dyDescent="0.25">
      <c r="A221" s="51" t="s">
        <v>528</v>
      </c>
      <c r="B221" s="52" t="s">
        <v>607</v>
      </c>
      <c r="C221" s="52" t="s">
        <v>608</v>
      </c>
      <c r="D221" s="52"/>
    </row>
    <row r="222" spans="1:4" s="40" customFormat="1" x14ac:dyDescent="0.25">
      <c r="A222" s="51" t="s">
        <v>528</v>
      </c>
      <c r="B222" s="52" t="s">
        <v>609</v>
      </c>
      <c r="C222" s="52" t="s">
        <v>610</v>
      </c>
      <c r="D222" s="52"/>
    </row>
    <row r="223" spans="1:4" s="40" customFormat="1" x14ac:dyDescent="0.25">
      <c r="A223" s="51" t="s">
        <v>528</v>
      </c>
      <c r="B223" s="52" t="s">
        <v>611</v>
      </c>
      <c r="C223" s="52" t="s">
        <v>612</v>
      </c>
      <c r="D223" s="52"/>
    </row>
    <row r="224" spans="1:4" s="40" customFormat="1" x14ac:dyDescent="0.25">
      <c r="A224" s="51" t="s">
        <v>528</v>
      </c>
      <c r="B224" s="52" t="s">
        <v>613</v>
      </c>
      <c r="C224" s="52" t="s">
        <v>614</v>
      </c>
      <c r="D224" s="52"/>
    </row>
    <row r="225" spans="1:4" s="40" customFormat="1" x14ac:dyDescent="0.25">
      <c r="A225" s="51" t="s">
        <v>528</v>
      </c>
      <c r="B225" s="52" t="s">
        <v>615</v>
      </c>
      <c r="C225" s="52" t="s">
        <v>616</v>
      </c>
      <c r="D225" s="52"/>
    </row>
    <row r="226" spans="1:4" s="40" customFormat="1" x14ac:dyDescent="0.25">
      <c r="A226" s="51" t="s">
        <v>528</v>
      </c>
      <c r="B226" s="52" t="s">
        <v>617</v>
      </c>
      <c r="C226" s="52" t="s">
        <v>618</v>
      </c>
      <c r="D226" s="52"/>
    </row>
    <row r="227" spans="1:4" s="40" customFormat="1" x14ac:dyDescent="0.25">
      <c r="A227" s="51" t="s">
        <v>528</v>
      </c>
      <c r="B227" s="52" t="s">
        <v>619</v>
      </c>
      <c r="C227" s="52" t="s">
        <v>620</v>
      </c>
      <c r="D227" s="52"/>
    </row>
    <row r="228" spans="1:4" s="40" customFormat="1" x14ac:dyDescent="0.25">
      <c r="A228" s="51" t="s">
        <v>528</v>
      </c>
      <c r="B228" s="52" t="s">
        <v>621</v>
      </c>
      <c r="C228" s="52" t="s">
        <v>622</v>
      </c>
      <c r="D228" s="52"/>
    </row>
    <row r="229" spans="1:4" s="40" customFormat="1" x14ac:dyDescent="0.25">
      <c r="A229" s="51" t="s">
        <v>528</v>
      </c>
      <c r="B229" s="52" t="s">
        <v>623</v>
      </c>
      <c r="C229" s="52" t="s">
        <v>624</v>
      </c>
      <c r="D229" s="52"/>
    </row>
    <row r="230" spans="1:4" s="40" customFormat="1" x14ac:dyDescent="0.25">
      <c r="A230" s="51" t="s">
        <v>528</v>
      </c>
      <c r="B230" s="52" t="s">
        <v>625</v>
      </c>
      <c r="C230" s="52" t="s">
        <v>626</v>
      </c>
      <c r="D230" s="52"/>
    </row>
    <row r="231" spans="1:4" s="40" customFormat="1" x14ac:dyDescent="0.25">
      <c r="A231" s="51" t="s">
        <v>528</v>
      </c>
      <c r="B231" s="52" t="s">
        <v>627</v>
      </c>
      <c r="C231" s="52" t="s">
        <v>628</v>
      </c>
      <c r="D231" s="52"/>
    </row>
    <row r="232" spans="1:4" s="40" customFormat="1" x14ac:dyDescent="0.25">
      <c r="A232" s="51" t="s">
        <v>528</v>
      </c>
      <c r="B232" s="52" t="s">
        <v>629</v>
      </c>
      <c r="C232" s="52" t="s">
        <v>630</v>
      </c>
      <c r="D232" s="52"/>
    </row>
    <row r="233" spans="1:4" s="40" customFormat="1" x14ac:dyDescent="0.25">
      <c r="A233" s="51" t="s">
        <v>528</v>
      </c>
      <c r="B233" s="52" t="s">
        <v>631</v>
      </c>
      <c r="C233" s="52" t="s">
        <v>632</v>
      </c>
      <c r="D233" s="52"/>
    </row>
    <row r="234" spans="1:4" s="40" customFormat="1" x14ac:dyDescent="0.25">
      <c r="A234" s="51" t="s">
        <v>528</v>
      </c>
      <c r="B234" s="52" t="s">
        <v>633</v>
      </c>
      <c r="C234" s="52" t="s">
        <v>634</v>
      </c>
      <c r="D234" s="52"/>
    </row>
    <row r="235" spans="1:4" s="40" customFormat="1" x14ac:dyDescent="0.25">
      <c r="A235" s="51" t="s">
        <v>528</v>
      </c>
      <c r="B235" s="52" t="s">
        <v>635</v>
      </c>
      <c r="C235" s="52" t="s">
        <v>636</v>
      </c>
      <c r="D235" s="52"/>
    </row>
    <row r="236" spans="1:4" s="40" customFormat="1" x14ac:dyDescent="0.25">
      <c r="A236" s="51" t="s">
        <v>528</v>
      </c>
      <c r="B236" s="52" t="s">
        <v>637</v>
      </c>
      <c r="C236" s="52" t="s">
        <v>638</v>
      </c>
      <c r="D236" s="52"/>
    </row>
    <row r="237" spans="1:4" s="40" customFormat="1" x14ac:dyDescent="0.25">
      <c r="A237" s="51" t="s">
        <v>528</v>
      </c>
      <c r="B237" s="52" t="s">
        <v>639</v>
      </c>
      <c r="C237" s="52" t="s">
        <v>640</v>
      </c>
      <c r="D237" s="52"/>
    </row>
    <row r="238" spans="1:4" s="40" customFormat="1" x14ac:dyDescent="0.25">
      <c r="A238" s="51" t="s">
        <v>528</v>
      </c>
      <c r="B238" s="52" t="s">
        <v>641</v>
      </c>
      <c r="C238" s="52" t="s">
        <v>642</v>
      </c>
      <c r="D238" s="52"/>
    </row>
    <row r="239" spans="1:4" s="40" customFormat="1" x14ac:dyDescent="0.25">
      <c r="A239" s="51" t="s">
        <v>528</v>
      </c>
      <c r="B239" s="52" t="s">
        <v>643</v>
      </c>
      <c r="C239" s="52" t="s">
        <v>644</v>
      </c>
      <c r="D239" s="52"/>
    </row>
    <row r="240" spans="1:4" s="40" customFormat="1" x14ac:dyDescent="0.25">
      <c r="A240" s="51" t="s">
        <v>528</v>
      </c>
      <c r="B240" s="52" t="s">
        <v>645</v>
      </c>
      <c r="C240" s="52" t="s">
        <v>646</v>
      </c>
      <c r="D240" s="52"/>
    </row>
    <row r="241" spans="1:4" s="40" customFormat="1" x14ac:dyDescent="0.25">
      <c r="A241" s="51" t="s">
        <v>528</v>
      </c>
      <c r="B241" s="52" t="s">
        <v>647</v>
      </c>
      <c r="C241" s="52" t="s">
        <v>648</v>
      </c>
      <c r="D241" s="52"/>
    </row>
    <row r="242" spans="1:4" s="40" customFormat="1" x14ac:dyDescent="0.25">
      <c r="A242" s="51" t="s">
        <v>528</v>
      </c>
      <c r="B242" s="52" t="s">
        <v>649</v>
      </c>
      <c r="C242" s="52" t="s">
        <v>650</v>
      </c>
      <c r="D242" s="52"/>
    </row>
    <row r="243" spans="1:4" s="40" customFormat="1" x14ac:dyDescent="0.25">
      <c r="A243" s="51" t="s">
        <v>528</v>
      </c>
      <c r="B243" s="52" t="s">
        <v>651</v>
      </c>
      <c r="C243" s="52" t="s">
        <v>652</v>
      </c>
      <c r="D243" s="52"/>
    </row>
    <row r="244" spans="1:4" s="40" customFormat="1" x14ac:dyDescent="0.25">
      <c r="A244" s="51" t="s">
        <v>528</v>
      </c>
      <c r="B244" s="52" t="s">
        <v>653</v>
      </c>
      <c r="C244" s="52" t="s">
        <v>654</v>
      </c>
      <c r="D244" s="52"/>
    </row>
    <row r="245" spans="1:4" s="40" customFormat="1" x14ac:dyDescent="0.25">
      <c r="A245" s="51" t="s">
        <v>528</v>
      </c>
      <c r="B245" s="52" t="s">
        <v>655</v>
      </c>
      <c r="C245" s="52" t="s">
        <v>656</v>
      </c>
      <c r="D245" s="52"/>
    </row>
    <row r="246" spans="1:4" s="40" customFormat="1" x14ac:dyDescent="0.25">
      <c r="A246" s="51" t="s">
        <v>528</v>
      </c>
      <c r="B246" s="52" t="s">
        <v>657</v>
      </c>
      <c r="C246" s="52" t="s">
        <v>658</v>
      </c>
      <c r="D246" s="52"/>
    </row>
    <row r="247" spans="1:4" s="40" customFormat="1" x14ac:dyDescent="0.25">
      <c r="A247" s="51" t="s">
        <v>528</v>
      </c>
      <c r="B247" s="52" t="s">
        <v>659</v>
      </c>
      <c r="C247" s="52" t="s">
        <v>660</v>
      </c>
      <c r="D247" s="52"/>
    </row>
    <row r="248" spans="1:4" s="40" customFormat="1" x14ac:dyDescent="0.25">
      <c r="A248" s="51" t="s">
        <v>528</v>
      </c>
      <c r="B248" s="52" t="s">
        <v>661</v>
      </c>
      <c r="C248" s="52" t="s">
        <v>662</v>
      </c>
      <c r="D248" s="52"/>
    </row>
    <row r="249" spans="1:4" s="40" customFormat="1" x14ac:dyDescent="0.25">
      <c r="A249" s="51" t="s">
        <v>528</v>
      </c>
      <c r="B249" s="52" t="s">
        <v>663</v>
      </c>
      <c r="C249" s="52" t="s">
        <v>664</v>
      </c>
      <c r="D249" s="52"/>
    </row>
    <row r="250" spans="1:4" s="40" customFormat="1" x14ac:dyDescent="0.25">
      <c r="A250" s="51" t="s">
        <v>528</v>
      </c>
      <c r="B250" s="52" t="s">
        <v>665</v>
      </c>
      <c r="C250" s="52" t="s">
        <v>666</v>
      </c>
      <c r="D250" s="52"/>
    </row>
    <row r="251" spans="1:4" s="40" customFormat="1" x14ac:dyDescent="0.25">
      <c r="A251" s="51" t="s">
        <v>528</v>
      </c>
      <c r="B251" s="52" t="s">
        <v>667</v>
      </c>
      <c r="C251" s="52" t="s">
        <v>668</v>
      </c>
      <c r="D251" s="52"/>
    </row>
    <row r="252" spans="1:4" s="40" customFormat="1" x14ac:dyDescent="0.25">
      <c r="A252" s="51" t="s">
        <v>528</v>
      </c>
      <c r="B252" s="52" t="s">
        <v>669</v>
      </c>
      <c r="C252" s="52" t="s">
        <v>670</v>
      </c>
      <c r="D252" s="52"/>
    </row>
    <row r="253" spans="1:4" s="40" customFormat="1" x14ac:dyDescent="0.25">
      <c r="A253" s="51" t="s">
        <v>528</v>
      </c>
      <c r="B253" s="52" t="s">
        <v>671</v>
      </c>
      <c r="C253" s="52" t="s">
        <v>672</v>
      </c>
      <c r="D253" s="52"/>
    </row>
    <row r="254" spans="1:4" s="40" customFormat="1" x14ac:dyDescent="0.25">
      <c r="A254" s="51" t="s">
        <v>528</v>
      </c>
      <c r="B254" s="52" t="s">
        <v>673</v>
      </c>
      <c r="C254" s="52" t="s">
        <v>674</v>
      </c>
      <c r="D254" s="52"/>
    </row>
    <row r="255" spans="1:4" s="40" customFormat="1" x14ac:dyDescent="0.25">
      <c r="A255" s="51" t="s">
        <v>528</v>
      </c>
      <c r="B255" s="52" t="s">
        <v>675</v>
      </c>
      <c r="C255" s="52" t="s">
        <v>676</v>
      </c>
      <c r="D255" s="52"/>
    </row>
    <row r="256" spans="1:4" s="40" customFormat="1" x14ac:dyDescent="0.25">
      <c r="A256" s="51" t="s">
        <v>528</v>
      </c>
      <c r="B256" s="52" t="s">
        <v>677</v>
      </c>
      <c r="C256" s="52" t="s">
        <v>678</v>
      </c>
      <c r="D256" s="52"/>
    </row>
    <row r="257" spans="1:4" s="40" customFormat="1" x14ac:dyDescent="0.25">
      <c r="A257" s="51" t="s">
        <v>528</v>
      </c>
      <c r="B257" s="52" t="s">
        <v>679</v>
      </c>
      <c r="C257" s="52" t="s">
        <v>680</v>
      </c>
      <c r="D257" s="52"/>
    </row>
    <row r="258" spans="1:4" s="40" customFormat="1" x14ac:dyDescent="0.25">
      <c r="A258" s="51" t="s">
        <v>528</v>
      </c>
      <c r="B258" s="52" t="s">
        <v>681</v>
      </c>
      <c r="C258" s="52" t="s">
        <v>682</v>
      </c>
      <c r="D258" s="52"/>
    </row>
    <row r="259" spans="1:4" s="40" customFormat="1" x14ac:dyDescent="0.25">
      <c r="A259" s="51" t="s">
        <v>528</v>
      </c>
      <c r="B259" s="52" t="s">
        <v>683</v>
      </c>
      <c r="C259" s="52" t="s">
        <v>684</v>
      </c>
      <c r="D259" s="52"/>
    </row>
    <row r="260" spans="1:4" s="40" customFormat="1" x14ac:dyDescent="0.25">
      <c r="A260" s="51" t="s">
        <v>528</v>
      </c>
      <c r="B260" s="52" t="s">
        <v>685</v>
      </c>
      <c r="C260" s="52" t="s">
        <v>686</v>
      </c>
      <c r="D260" s="52"/>
    </row>
    <row r="261" spans="1:4" s="40" customFormat="1" x14ac:dyDescent="0.25">
      <c r="A261" s="51" t="s">
        <v>528</v>
      </c>
      <c r="B261" s="52" t="s">
        <v>687</v>
      </c>
      <c r="C261" s="52" t="s">
        <v>688</v>
      </c>
      <c r="D261" s="52"/>
    </row>
    <row r="262" spans="1:4" s="40" customFormat="1" x14ac:dyDescent="0.25">
      <c r="A262" s="51" t="s">
        <v>528</v>
      </c>
      <c r="B262" s="52" t="s">
        <v>689</v>
      </c>
      <c r="C262" s="52" t="s">
        <v>690</v>
      </c>
      <c r="D262" s="52"/>
    </row>
    <row r="263" spans="1:4" s="40" customFormat="1" x14ac:dyDescent="0.25">
      <c r="A263" s="51" t="s">
        <v>528</v>
      </c>
      <c r="B263" s="52" t="s">
        <v>691</v>
      </c>
      <c r="C263" s="52" t="s">
        <v>692</v>
      </c>
      <c r="D263" s="52"/>
    </row>
    <row r="264" spans="1:4" s="40" customFormat="1" x14ac:dyDescent="0.25">
      <c r="A264" s="51" t="s">
        <v>528</v>
      </c>
      <c r="B264" s="52" t="s">
        <v>693</v>
      </c>
      <c r="C264" s="52" t="s">
        <v>694</v>
      </c>
      <c r="D264" s="52"/>
    </row>
    <row r="265" spans="1:4" s="40" customFormat="1" x14ac:dyDescent="0.25">
      <c r="A265" s="51" t="s">
        <v>528</v>
      </c>
      <c r="B265" s="52" t="s">
        <v>695</v>
      </c>
      <c r="C265" s="52" t="s">
        <v>696</v>
      </c>
      <c r="D265" s="52"/>
    </row>
    <row r="266" spans="1:4" s="40" customFormat="1" x14ac:dyDescent="0.25">
      <c r="A266" s="51" t="s">
        <v>528</v>
      </c>
      <c r="B266" s="52" t="s">
        <v>697</v>
      </c>
      <c r="C266" s="52" t="s">
        <v>698</v>
      </c>
      <c r="D266" s="52"/>
    </row>
    <row r="267" spans="1:4" s="40" customFormat="1" x14ac:dyDescent="0.25">
      <c r="A267" s="51" t="s">
        <v>699</v>
      </c>
      <c r="B267" s="52" t="s">
        <v>700</v>
      </c>
      <c r="C267" s="52" t="s">
        <v>701</v>
      </c>
      <c r="D267" s="52"/>
    </row>
    <row r="268" spans="1:4" s="40" customFormat="1" x14ac:dyDescent="0.25">
      <c r="A268" s="51" t="s">
        <v>699</v>
      </c>
      <c r="B268" s="52" t="s">
        <v>702</v>
      </c>
      <c r="C268" s="52" t="s">
        <v>703</v>
      </c>
      <c r="D268" s="52"/>
    </row>
    <row r="269" spans="1:4" s="40" customFormat="1" x14ac:dyDescent="0.25">
      <c r="A269" s="51" t="s">
        <v>699</v>
      </c>
      <c r="B269" s="52" t="s">
        <v>704</v>
      </c>
      <c r="C269" s="52" t="s">
        <v>705</v>
      </c>
      <c r="D269" s="52"/>
    </row>
    <row r="270" spans="1:4" s="40" customFormat="1" x14ac:dyDescent="0.25">
      <c r="A270" s="51" t="s">
        <v>699</v>
      </c>
      <c r="B270" s="52" t="s">
        <v>706</v>
      </c>
      <c r="C270" s="52" t="s">
        <v>707</v>
      </c>
      <c r="D270" s="52"/>
    </row>
    <row r="271" spans="1:4" s="40" customFormat="1" x14ac:dyDescent="0.25">
      <c r="A271" s="51" t="s">
        <v>699</v>
      </c>
      <c r="B271" s="52" t="s">
        <v>708</v>
      </c>
      <c r="C271" s="52" t="s">
        <v>709</v>
      </c>
      <c r="D271" s="52"/>
    </row>
    <row r="272" spans="1:4" s="40" customFormat="1" x14ac:dyDescent="0.25">
      <c r="A272" s="51" t="s">
        <v>699</v>
      </c>
      <c r="B272" s="52" t="s">
        <v>710</v>
      </c>
      <c r="C272" s="52" t="s">
        <v>711</v>
      </c>
      <c r="D272" s="52"/>
    </row>
    <row r="273" spans="1:4" s="40" customFormat="1" x14ac:dyDescent="0.25">
      <c r="A273" s="51" t="s">
        <v>699</v>
      </c>
      <c r="B273" s="52" t="s">
        <v>712</v>
      </c>
      <c r="C273" s="52" t="s">
        <v>713</v>
      </c>
      <c r="D273" s="52"/>
    </row>
    <row r="274" spans="1:4" s="40" customFormat="1" x14ac:dyDescent="0.25">
      <c r="A274" s="51" t="s">
        <v>699</v>
      </c>
      <c r="B274" s="52" t="s">
        <v>714</v>
      </c>
      <c r="C274" s="52" t="s">
        <v>715</v>
      </c>
      <c r="D274" s="52"/>
    </row>
    <row r="275" spans="1:4" s="40" customFormat="1" x14ac:dyDescent="0.25">
      <c r="A275" s="51" t="s">
        <v>699</v>
      </c>
      <c r="B275" s="52" t="s">
        <v>716</v>
      </c>
      <c r="C275" s="52" t="s">
        <v>717</v>
      </c>
      <c r="D275" s="52"/>
    </row>
    <row r="276" spans="1:4" s="40" customFormat="1" x14ac:dyDescent="0.25">
      <c r="A276" s="51" t="s">
        <v>699</v>
      </c>
      <c r="B276" s="52" t="s">
        <v>718</v>
      </c>
      <c r="C276" s="52" t="s">
        <v>719</v>
      </c>
      <c r="D276" s="52"/>
    </row>
    <row r="277" spans="1:4" s="40" customFormat="1" x14ac:dyDescent="0.25">
      <c r="A277" s="51" t="s">
        <v>699</v>
      </c>
      <c r="B277" s="52" t="s">
        <v>720</v>
      </c>
      <c r="C277" s="52" t="s">
        <v>721</v>
      </c>
      <c r="D277" s="52"/>
    </row>
    <row r="278" spans="1:4" s="40" customFormat="1" x14ac:dyDescent="0.25">
      <c r="A278" s="51" t="s">
        <v>699</v>
      </c>
      <c r="B278" s="52" t="s">
        <v>722</v>
      </c>
      <c r="C278" s="52" t="s">
        <v>723</v>
      </c>
      <c r="D278" s="52"/>
    </row>
    <row r="279" spans="1:4" s="40" customFormat="1" x14ac:dyDescent="0.25">
      <c r="A279" s="51" t="s">
        <v>699</v>
      </c>
      <c r="B279" s="52" t="s">
        <v>724</v>
      </c>
      <c r="C279" s="52" t="s">
        <v>725</v>
      </c>
      <c r="D279" s="52"/>
    </row>
    <row r="280" spans="1:4" s="40" customFormat="1" x14ac:dyDescent="0.25">
      <c r="A280" s="51" t="s">
        <v>699</v>
      </c>
      <c r="B280" s="52" t="s">
        <v>726</v>
      </c>
      <c r="C280" s="52" t="s">
        <v>727</v>
      </c>
      <c r="D280" s="52"/>
    </row>
    <row r="281" spans="1:4" s="40" customFormat="1" x14ac:dyDescent="0.25">
      <c r="A281" s="51" t="s">
        <v>699</v>
      </c>
      <c r="B281" s="52" t="s">
        <v>728</v>
      </c>
      <c r="C281" s="52" t="s">
        <v>729</v>
      </c>
      <c r="D281" s="52"/>
    </row>
    <row r="282" spans="1:4" s="40" customFormat="1" x14ac:dyDescent="0.25">
      <c r="A282" s="51" t="s">
        <v>699</v>
      </c>
      <c r="B282" s="52" t="s">
        <v>730</v>
      </c>
      <c r="C282" s="52" t="s">
        <v>731</v>
      </c>
      <c r="D282" s="52"/>
    </row>
    <row r="283" spans="1:4" s="40" customFormat="1" x14ac:dyDescent="0.25">
      <c r="A283" s="51" t="s">
        <v>699</v>
      </c>
      <c r="B283" s="52" t="s">
        <v>732</v>
      </c>
      <c r="C283" s="52" t="s">
        <v>733</v>
      </c>
      <c r="D283" s="52"/>
    </row>
    <row r="284" spans="1:4" s="40" customFormat="1" x14ac:dyDescent="0.25">
      <c r="A284" s="51" t="s">
        <v>699</v>
      </c>
      <c r="B284" s="52" t="s">
        <v>734</v>
      </c>
      <c r="C284" s="52" t="s">
        <v>735</v>
      </c>
      <c r="D284" s="52"/>
    </row>
    <row r="285" spans="1:4" s="40" customFormat="1" x14ac:dyDescent="0.25">
      <c r="A285" s="51" t="s">
        <v>699</v>
      </c>
      <c r="B285" s="52" t="s">
        <v>736</v>
      </c>
      <c r="C285" s="52" t="s">
        <v>737</v>
      </c>
      <c r="D285" s="52"/>
    </row>
    <row r="286" spans="1:4" s="40" customFormat="1" x14ac:dyDescent="0.25">
      <c r="A286" s="51" t="s">
        <v>699</v>
      </c>
      <c r="B286" s="52" t="s">
        <v>738</v>
      </c>
      <c r="C286" s="52" t="s">
        <v>739</v>
      </c>
      <c r="D286" s="52"/>
    </row>
    <row r="287" spans="1:4" s="40" customFormat="1" x14ac:dyDescent="0.25">
      <c r="A287" s="51" t="s">
        <v>699</v>
      </c>
      <c r="B287" s="52" t="s">
        <v>740</v>
      </c>
      <c r="C287" s="52" t="s">
        <v>741</v>
      </c>
      <c r="D287" s="52"/>
    </row>
    <row r="288" spans="1:4" s="40" customFormat="1" x14ac:dyDescent="0.25">
      <c r="A288" s="51" t="s">
        <v>699</v>
      </c>
      <c r="B288" s="52" t="s">
        <v>742</v>
      </c>
      <c r="C288" s="52" t="s">
        <v>743</v>
      </c>
      <c r="D288" s="52"/>
    </row>
    <row r="289" spans="1:4" s="40" customFormat="1" x14ac:dyDescent="0.25">
      <c r="A289" s="51" t="s">
        <v>699</v>
      </c>
      <c r="B289" s="52" t="s">
        <v>744</v>
      </c>
      <c r="C289" s="52" t="s">
        <v>745</v>
      </c>
      <c r="D289" s="52"/>
    </row>
    <row r="290" spans="1:4" s="40" customFormat="1" x14ac:dyDescent="0.25">
      <c r="A290" s="51" t="s">
        <v>699</v>
      </c>
      <c r="B290" s="52" t="s">
        <v>746</v>
      </c>
      <c r="C290" s="52" t="s">
        <v>747</v>
      </c>
      <c r="D290" s="52"/>
    </row>
    <row r="291" spans="1:4" s="40" customFormat="1" x14ac:dyDescent="0.25">
      <c r="A291" s="51" t="s">
        <v>699</v>
      </c>
      <c r="B291" s="52" t="s">
        <v>748</v>
      </c>
      <c r="C291" s="52" t="s">
        <v>749</v>
      </c>
      <c r="D291" s="52"/>
    </row>
    <row r="292" spans="1:4" s="40" customFormat="1" x14ac:dyDescent="0.25">
      <c r="A292" s="51" t="s">
        <v>699</v>
      </c>
      <c r="B292" s="52" t="s">
        <v>750</v>
      </c>
      <c r="C292" s="52" t="s">
        <v>751</v>
      </c>
      <c r="D292" s="52"/>
    </row>
    <row r="293" spans="1:4" s="40" customFormat="1" x14ac:dyDescent="0.25">
      <c r="A293" s="51" t="s">
        <v>699</v>
      </c>
      <c r="B293" s="52" t="s">
        <v>752</v>
      </c>
      <c r="C293" s="52" t="s">
        <v>753</v>
      </c>
      <c r="D293" s="52"/>
    </row>
    <row r="294" spans="1:4" s="40" customFormat="1" x14ac:dyDescent="0.25">
      <c r="A294" s="51" t="s">
        <v>699</v>
      </c>
      <c r="B294" s="52" t="s">
        <v>754</v>
      </c>
      <c r="C294" s="52" t="s">
        <v>755</v>
      </c>
      <c r="D294" s="52"/>
    </row>
    <row r="295" spans="1:4" s="40" customFormat="1" x14ac:dyDescent="0.25">
      <c r="A295" s="51" t="s">
        <v>699</v>
      </c>
      <c r="B295" s="52" t="s">
        <v>756</v>
      </c>
      <c r="C295" s="52" t="s">
        <v>757</v>
      </c>
      <c r="D295" s="52"/>
    </row>
    <row r="296" spans="1:4" s="40" customFormat="1" x14ac:dyDescent="0.25">
      <c r="A296" s="51" t="s">
        <v>699</v>
      </c>
      <c r="B296" s="52" t="s">
        <v>758</v>
      </c>
      <c r="C296" s="52" t="s">
        <v>759</v>
      </c>
      <c r="D296" s="52"/>
    </row>
    <row r="297" spans="1:4" s="40" customFormat="1" x14ac:dyDescent="0.25">
      <c r="A297" s="51" t="s">
        <v>699</v>
      </c>
      <c r="B297" s="52" t="s">
        <v>760</v>
      </c>
      <c r="C297" s="52" t="s">
        <v>761</v>
      </c>
      <c r="D297" s="52"/>
    </row>
    <row r="298" spans="1:4" s="40" customFormat="1" x14ac:dyDescent="0.25">
      <c r="A298" s="51" t="s">
        <v>699</v>
      </c>
      <c r="B298" s="52" t="s">
        <v>762</v>
      </c>
      <c r="C298" s="52" t="s">
        <v>763</v>
      </c>
      <c r="D298" s="52"/>
    </row>
    <row r="299" spans="1:4" s="40" customFormat="1" x14ac:dyDescent="0.25">
      <c r="A299" s="51" t="s">
        <v>699</v>
      </c>
      <c r="B299" s="52" t="s">
        <v>764</v>
      </c>
      <c r="C299" s="52" t="s">
        <v>765</v>
      </c>
      <c r="D299" s="52"/>
    </row>
    <row r="300" spans="1:4" s="40" customFormat="1" x14ac:dyDescent="0.25">
      <c r="A300" s="51" t="s">
        <v>699</v>
      </c>
      <c r="B300" s="52" t="s">
        <v>766</v>
      </c>
      <c r="C300" s="52" t="s">
        <v>767</v>
      </c>
      <c r="D300" s="52"/>
    </row>
    <row r="301" spans="1:4" s="40" customFormat="1" x14ac:dyDescent="0.25">
      <c r="A301" s="51" t="s">
        <v>699</v>
      </c>
      <c r="B301" s="52" t="s">
        <v>768</v>
      </c>
      <c r="C301" s="52" t="s">
        <v>769</v>
      </c>
      <c r="D301" s="52"/>
    </row>
    <row r="302" spans="1:4" s="40" customFormat="1" x14ac:dyDescent="0.25">
      <c r="A302" s="51" t="s">
        <v>699</v>
      </c>
      <c r="B302" s="52" t="s">
        <v>770</v>
      </c>
      <c r="C302" s="52" t="s">
        <v>771</v>
      </c>
      <c r="D302" s="52"/>
    </row>
    <row r="303" spans="1:4" s="40" customFormat="1" x14ac:dyDescent="0.25">
      <c r="A303" s="51" t="s">
        <v>699</v>
      </c>
      <c r="B303" s="52" t="s">
        <v>772</v>
      </c>
      <c r="C303" s="52" t="s">
        <v>773</v>
      </c>
      <c r="D303" s="52"/>
    </row>
    <row r="304" spans="1:4" s="40" customFormat="1" x14ac:dyDescent="0.25">
      <c r="A304" s="51" t="s">
        <v>774</v>
      </c>
      <c r="B304" s="52" t="s">
        <v>775</v>
      </c>
      <c r="C304" s="52" t="s">
        <v>776</v>
      </c>
      <c r="D304" s="52"/>
    </row>
    <row r="305" spans="1:4" s="40" customFormat="1" x14ac:dyDescent="0.25">
      <c r="A305" s="51" t="s">
        <v>774</v>
      </c>
      <c r="B305" s="52" t="s">
        <v>777</v>
      </c>
      <c r="C305" s="52" t="s">
        <v>147</v>
      </c>
      <c r="D305" s="52"/>
    </row>
    <row r="306" spans="1:4" s="40" customFormat="1" x14ac:dyDescent="0.25">
      <c r="A306" s="51" t="s">
        <v>774</v>
      </c>
      <c r="B306" s="52" t="s">
        <v>778</v>
      </c>
      <c r="C306" s="52" t="s">
        <v>139</v>
      </c>
      <c r="D306" s="52"/>
    </row>
    <row r="307" spans="1:4" s="40" customFormat="1" x14ac:dyDescent="0.25">
      <c r="A307" s="51" t="s">
        <v>774</v>
      </c>
      <c r="B307" s="52" t="s">
        <v>779</v>
      </c>
      <c r="C307" s="52" t="s">
        <v>780</v>
      </c>
      <c r="D307" s="52"/>
    </row>
    <row r="308" spans="1:4" s="40" customFormat="1" x14ac:dyDescent="0.25">
      <c r="A308" s="51" t="s">
        <v>774</v>
      </c>
      <c r="B308" s="52" t="s">
        <v>781</v>
      </c>
      <c r="C308" s="52" t="s">
        <v>782</v>
      </c>
      <c r="D308" s="52"/>
    </row>
    <row r="309" spans="1:4" s="40" customFormat="1" x14ac:dyDescent="0.25">
      <c r="A309" s="51" t="s">
        <v>774</v>
      </c>
      <c r="B309" s="52" t="s">
        <v>783</v>
      </c>
      <c r="C309" s="52" t="s">
        <v>784</v>
      </c>
      <c r="D309" s="52"/>
    </row>
    <row r="310" spans="1:4" s="40" customFormat="1" x14ac:dyDescent="0.25">
      <c r="A310" s="51" t="s">
        <v>774</v>
      </c>
      <c r="B310" s="52" t="s">
        <v>785</v>
      </c>
      <c r="C310" s="52" t="s">
        <v>786</v>
      </c>
      <c r="D310" s="52"/>
    </row>
    <row r="311" spans="1:4" s="40" customFormat="1" x14ac:dyDescent="0.25">
      <c r="A311" s="51" t="s">
        <v>774</v>
      </c>
      <c r="B311" s="52" t="s">
        <v>787</v>
      </c>
      <c r="C311" s="52" t="s">
        <v>788</v>
      </c>
      <c r="D311" s="52"/>
    </row>
    <row r="312" spans="1:4" s="40" customFormat="1" x14ac:dyDescent="0.25">
      <c r="A312" s="51" t="s">
        <v>774</v>
      </c>
      <c r="B312" s="52" t="s">
        <v>789</v>
      </c>
      <c r="C312" s="52" t="s">
        <v>790</v>
      </c>
      <c r="D312" s="52"/>
    </row>
    <row r="313" spans="1:4" s="40" customFormat="1" x14ac:dyDescent="0.25">
      <c r="A313" s="51" t="s">
        <v>774</v>
      </c>
      <c r="B313" s="52" t="s">
        <v>791</v>
      </c>
      <c r="C313" s="52" t="s">
        <v>792</v>
      </c>
      <c r="D313" s="52"/>
    </row>
    <row r="314" spans="1:4" s="40" customFormat="1" x14ac:dyDescent="0.25">
      <c r="A314" s="51" t="s">
        <v>774</v>
      </c>
      <c r="B314" s="52" t="s">
        <v>793</v>
      </c>
      <c r="C314" s="52" t="s">
        <v>794</v>
      </c>
      <c r="D314" s="52"/>
    </row>
    <row r="315" spans="1:4" s="40" customFormat="1" x14ac:dyDescent="0.25">
      <c r="A315" s="51" t="s">
        <v>774</v>
      </c>
      <c r="B315" s="52" t="s">
        <v>795</v>
      </c>
      <c r="C315" s="52" t="s">
        <v>796</v>
      </c>
      <c r="D315" s="52"/>
    </row>
    <row r="316" spans="1:4" s="40" customFormat="1" x14ac:dyDescent="0.25">
      <c r="A316" s="51" t="s">
        <v>774</v>
      </c>
      <c r="B316" s="52" t="s">
        <v>797</v>
      </c>
      <c r="C316" s="52" t="s">
        <v>798</v>
      </c>
      <c r="D316" s="52"/>
    </row>
    <row r="317" spans="1:4" s="40" customFormat="1" x14ac:dyDescent="0.25">
      <c r="A317" s="51" t="s">
        <v>774</v>
      </c>
      <c r="B317" s="52" t="s">
        <v>799</v>
      </c>
      <c r="C317" s="52" t="s">
        <v>800</v>
      </c>
      <c r="D317" s="52"/>
    </row>
    <row r="318" spans="1:4" s="40" customFormat="1" x14ac:dyDescent="0.25">
      <c r="A318" s="51" t="s">
        <v>774</v>
      </c>
      <c r="B318" s="52" t="s">
        <v>801</v>
      </c>
      <c r="C318" s="52" t="s">
        <v>802</v>
      </c>
      <c r="D318" s="52"/>
    </row>
    <row r="319" spans="1:4" s="40" customFormat="1" x14ac:dyDescent="0.25">
      <c r="A319" s="51" t="s">
        <v>774</v>
      </c>
      <c r="B319" s="52" t="s">
        <v>803</v>
      </c>
      <c r="C319" s="52" t="s">
        <v>804</v>
      </c>
      <c r="D319" s="52"/>
    </row>
    <row r="320" spans="1:4" s="40" customFormat="1" x14ac:dyDescent="0.25">
      <c r="A320" s="51" t="s">
        <v>774</v>
      </c>
      <c r="B320" s="52" t="s">
        <v>805</v>
      </c>
      <c r="C320" s="52" t="s">
        <v>806</v>
      </c>
      <c r="D320" s="52"/>
    </row>
    <row r="321" spans="1:4" s="40" customFormat="1" x14ac:dyDescent="0.25">
      <c r="A321" s="51" t="s">
        <v>774</v>
      </c>
      <c r="B321" s="52" t="s">
        <v>807</v>
      </c>
      <c r="C321" s="52" t="s">
        <v>808</v>
      </c>
      <c r="D321" s="52"/>
    </row>
    <row r="322" spans="1:4" s="40" customFormat="1" x14ac:dyDescent="0.25">
      <c r="A322" s="51" t="s">
        <v>774</v>
      </c>
      <c r="B322" s="52" t="s">
        <v>809</v>
      </c>
      <c r="C322" s="52" t="s">
        <v>810</v>
      </c>
      <c r="D322" s="52"/>
    </row>
    <row r="323" spans="1:4" s="40" customFormat="1" x14ac:dyDescent="0.25">
      <c r="A323" s="51" t="s">
        <v>774</v>
      </c>
      <c r="B323" s="52" t="s">
        <v>811</v>
      </c>
      <c r="C323" s="52" t="s">
        <v>812</v>
      </c>
      <c r="D323" s="52"/>
    </row>
    <row r="324" spans="1:4" s="40" customFormat="1" x14ac:dyDescent="0.25">
      <c r="A324" s="51" t="s">
        <v>774</v>
      </c>
      <c r="B324" s="52" t="s">
        <v>813</v>
      </c>
      <c r="C324" s="52" t="s">
        <v>814</v>
      </c>
      <c r="D324" s="52"/>
    </row>
    <row r="325" spans="1:4" s="40" customFormat="1" x14ac:dyDescent="0.25">
      <c r="A325" s="51" t="s">
        <v>774</v>
      </c>
      <c r="B325" s="52" t="s">
        <v>815</v>
      </c>
      <c r="C325" s="52" t="s">
        <v>816</v>
      </c>
      <c r="D325" s="52"/>
    </row>
    <row r="326" spans="1:4" s="40" customFormat="1" x14ac:dyDescent="0.25">
      <c r="A326" s="51" t="s">
        <v>774</v>
      </c>
      <c r="B326" s="52" t="s">
        <v>817</v>
      </c>
      <c r="C326" s="52" t="s">
        <v>818</v>
      </c>
      <c r="D326" s="52"/>
    </row>
    <row r="327" spans="1:4" s="40" customFormat="1" x14ac:dyDescent="0.25">
      <c r="A327" s="51" t="s">
        <v>774</v>
      </c>
      <c r="B327" s="52" t="s">
        <v>819</v>
      </c>
      <c r="C327" s="52" t="s">
        <v>138</v>
      </c>
      <c r="D327" s="52"/>
    </row>
    <row r="328" spans="1:4" s="40" customFormat="1" x14ac:dyDescent="0.25">
      <c r="A328" s="51" t="s">
        <v>774</v>
      </c>
      <c r="B328" s="52" t="s">
        <v>820</v>
      </c>
      <c r="C328" s="52" t="s">
        <v>821</v>
      </c>
      <c r="D328" s="52"/>
    </row>
    <row r="329" spans="1:4" s="40" customFormat="1" x14ac:dyDescent="0.25">
      <c r="A329" s="51" t="s">
        <v>774</v>
      </c>
      <c r="B329" s="52" t="s">
        <v>822</v>
      </c>
      <c r="C329" s="52" t="s">
        <v>823</v>
      </c>
      <c r="D329" s="52"/>
    </row>
    <row r="330" spans="1:4" s="40" customFormat="1" x14ac:dyDescent="0.25">
      <c r="A330" s="51" t="s">
        <v>774</v>
      </c>
      <c r="B330" s="52" t="s">
        <v>824</v>
      </c>
      <c r="C330" s="52" t="s">
        <v>825</v>
      </c>
      <c r="D330" s="52"/>
    </row>
    <row r="331" spans="1:4" s="40" customFormat="1" x14ac:dyDescent="0.25">
      <c r="A331" s="51" t="s">
        <v>774</v>
      </c>
      <c r="B331" s="52" t="s">
        <v>826</v>
      </c>
      <c r="C331" s="52" t="s">
        <v>827</v>
      </c>
      <c r="D331" s="52"/>
    </row>
    <row r="332" spans="1:4" s="40" customFormat="1" x14ac:dyDescent="0.25">
      <c r="A332" s="51" t="s">
        <v>774</v>
      </c>
      <c r="B332" s="52" t="s">
        <v>828</v>
      </c>
      <c r="C332" s="52" t="s">
        <v>829</v>
      </c>
      <c r="D332" s="52"/>
    </row>
    <row r="333" spans="1:4" s="40" customFormat="1" x14ac:dyDescent="0.25">
      <c r="A333" s="51" t="s">
        <v>774</v>
      </c>
      <c r="B333" s="52" t="s">
        <v>830</v>
      </c>
      <c r="C333" s="52" t="s">
        <v>831</v>
      </c>
      <c r="D333" s="52"/>
    </row>
    <row r="334" spans="1:4" s="40" customFormat="1" x14ac:dyDescent="0.25">
      <c r="A334" s="51" t="s">
        <v>774</v>
      </c>
      <c r="B334" s="52" t="s">
        <v>832</v>
      </c>
      <c r="C334" s="52" t="s">
        <v>833</v>
      </c>
      <c r="D334" s="52"/>
    </row>
    <row r="335" spans="1:4" s="40" customFormat="1" x14ac:dyDescent="0.25">
      <c r="A335" s="51" t="s">
        <v>774</v>
      </c>
      <c r="B335" s="52" t="s">
        <v>834</v>
      </c>
      <c r="C335" s="52" t="s">
        <v>835</v>
      </c>
      <c r="D335" s="52"/>
    </row>
    <row r="336" spans="1:4" s="40" customFormat="1" x14ac:dyDescent="0.25">
      <c r="A336" s="51" t="s">
        <v>774</v>
      </c>
      <c r="B336" s="52" t="s">
        <v>836</v>
      </c>
      <c r="C336" s="52" t="s">
        <v>837</v>
      </c>
      <c r="D336" s="52"/>
    </row>
    <row r="337" spans="1:4" s="40" customFormat="1" x14ac:dyDescent="0.25">
      <c r="A337" s="51" t="s">
        <v>774</v>
      </c>
      <c r="B337" s="52" t="s">
        <v>838</v>
      </c>
      <c r="C337" s="52" t="s">
        <v>839</v>
      </c>
      <c r="D337" s="52"/>
    </row>
    <row r="338" spans="1:4" s="40" customFormat="1" x14ac:dyDescent="0.25">
      <c r="A338" s="51" t="s">
        <v>774</v>
      </c>
      <c r="B338" s="52" t="s">
        <v>840</v>
      </c>
      <c r="C338" s="52" t="s">
        <v>841</v>
      </c>
      <c r="D338" s="52"/>
    </row>
    <row r="339" spans="1:4" s="40" customFormat="1" x14ac:dyDescent="0.25">
      <c r="A339" s="51" t="s">
        <v>774</v>
      </c>
      <c r="B339" s="52" t="s">
        <v>842</v>
      </c>
      <c r="C339" s="52" t="s">
        <v>843</v>
      </c>
      <c r="D339" s="52"/>
    </row>
    <row r="340" spans="1:4" s="40" customFormat="1" x14ac:dyDescent="0.25">
      <c r="A340" s="51" t="s">
        <v>774</v>
      </c>
      <c r="B340" s="52" t="s">
        <v>844</v>
      </c>
      <c r="C340" s="52" t="s">
        <v>845</v>
      </c>
      <c r="D340" s="52"/>
    </row>
    <row r="341" spans="1:4" s="40" customFormat="1" x14ac:dyDescent="0.25">
      <c r="A341" s="51" t="s">
        <v>774</v>
      </c>
      <c r="B341" s="52" t="s">
        <v>846</v>
      </c>
      <c r="C341" s="52" t="s">
        <v>847</v>
      </c>
      <c r="D341" s="52"/>
    </row>
    <row r="342" spans="1:4" s="40" customFormat="1" x14ac:dyDescent="0.25">
      <c r="A342" s="51" t="s">
        <v>774</v>
      </c>
      <c r="B342" s="52" t="s">
        <v>848</v>
      </c>
      <c r="C342" s="52" t="s">
        <v>849</v>
      </c>
      <c r="D342" s="52"/>
    </row>
    <row r="343" spans="1:4" s="40" customFormat="1" x14ac:dyDescent="0.25">
      <c r="A343" s="51" t="s">
        <v>774</v>
      </c>
      <c r="B343" s="52" t="s">
        <v>850</v>
      </c>
      <c r="C343" s="52" t="s">
        <v>851</v>
      </c>
      <c r="D343" s="52"/>
    </row>
    <row r="344" spans="1:4" s="40" customFormat="1" x14ac:dyDescent="0.25">
      <c r="A344" s="51" t="s">
        <v>774</v>
      </c>
      <c r="B344" s="52" t="s">
        <v>852</v>
      </c>
      <c r="C344" s="52" t="s">
        <v>853</v>
      </c>
      <c r="D344" s="52"/>
    </row>
    <row r="345" spans="1:4" s="40" customFormat="1" x14ac:dyDescent="0.25">
      <c r="A345" s="51" t="s">
        <v>774</v>
      </c>
      <c r="B345" s="52" t="s">
        <v>854</v>
      </c>
      <c r="C345" s="52" t="s">
        <v>855</v>
      </c>
      <c r="D345" s="52"/>
    </row>
    <row r="346" spans="1:4" s="40" customFormat="1" x14ac:dyDescent="0.25">
      <c r="A346" s="51" t="s">
        <v>856</v>
      </c>
      <c r="B346" s="52" t="s">
        <v>857</v>
      </c>
      <c r="C346" s="52" t="s">
        <v>858</v>
      </c>
      <c r="D346" s="60">
        <v>1000</v>
      </c>
    </row>
    <row r="347" spans="1:4" s="40" customFormat="1" x14ac:dyDescent="0.25">
      <c r="A347" s="51" t="s">
        <v>856</v>
      </c>
      <c r="B347" s="52" t="s">
        <v>859</v>
      </c>
      <c r="C347" s="52" t="s">
        <v>860</v>
      </c>
      <c r="D347" s="60">
        <v>1000</v>
      </c>
    </row>
    <row r="348" spans="1:4" s="40" customFormat="1" x14ac:dyDescent="0.25">
      <c r="A348" s="51" t="s">
        <v>856</v>
      </c>
      <c r="B348" s="52" t="s">
        <v>861</v>
      </c>
      <c r="C348" s="52" t="s">
        <v>862</v>
      </c>
      <c r="D348" s="60">
        <v>1000</v>
      </c>
    </row>
    <row r="349" spans="1:4" s="40" customFormat="1" x14ac:dyDescent="0.25">
      <c r="A349" s="51" t="s">
        <v>856</v>
      </c>
      <c r="B349" s="52" t="s">
        <v>863</v>
      </c>
      <c r="C349" s="52" t="s">
        <v>864</v>
      </c>
      <c r="D349" s="60">
        <v>3000</v>
      </c>
    </row>
    <row r="350" spans="1:4" s="40" customFormat="1" x14ac:dyDescent="0.25">
      <c r="A350" s="51" t="s">
        <v>856</v>
      </c>
      <c r="B350" s="52" t="s">
        <v>865</v>
      </c>
      <c r="C350" s="52" t="s">
        <v>866</v>
      </c>
      <c r="D350" s="60">
        <v>1000</v>
      </c>
    </row>
    <row r="351" spans="1:4" s="40" customFormat="1" x14ac:dyDescent="0.25">
      <c r="A351" s="51" t="s">
        <v>856</v>
      </c>
      <c r="B351" s="52" t="s">
        <v>867</v>
      </c>
      <c r="C351" s="52" t="s">
        <v>868</v>
      </c>
      <c r="D351" s="60">
        <v>3000</v>
      </c>
    </row>
    <row r="352" spans="1:4" s="40" customFormat="1" x14ac:dyDescent="0.25">
      <c r="A352" s="51" t="s">
        <v>856</v>
      </c>
      <c r="B352" s="52" t="s">
        <v>869</v>
      </c>
      <c r="C352" s="52" t="s">
        <v>870</v>
      </c>
      <c r="D352" s="60">
        <v>1000</v>
      </c>
    </row>
    <row r="353" spans="1:4" s="40" customFormat="1" x14ac:dyDescent="0.25">
      <c r="A353" s="51" t="s">
        <v>856</v>
      </c>
      <c r="B353" s="52" t="s">
        <v>871</v>
      </c>
      <c r="C353" s="52" t="s">
        <v>872</v>
      </c>
      <c r="D353" s="60">
        <v>1000</v>
      </c>
    </row>
    <row r="354" spans="1:4" s="40" customFormat="1" x14ac:dyDescent="0.25">
      <c r="A354" s="51" t="s">
        <v>856</v>
      </c>
      <c r="B354" s="52" t="s">
        <v>873</v>
      </c>
      <c r="C354" s="52" t="s">
        <v>874</v>
      </c>
      <c r="D354" s="60">
        <v>1000</v>
      </c>
    </row>
    <row r="355" spans="1:4" s="40" customFormat="1" x14ac:dyDescent="0.25">
      <c r="A355" s="51" t="s">
        <v>856</v>
      </c>
      <c r="B355" s="52" t="s">
        <v>875</v>
      </c>
      <c r="C355" s="52" t="s">
        <v>876</v>
      </c>
      <c r="D355" s="60">
        <v>1000</v>
      </c>
    </row>
    <row r="356" spans="1:4" s="40" customFormat="1" x14ac:dyDescent="0.25">
      <c r="A356" s="51" t="s">
        <v>856</v>
      </c>
      <c r="B356" s="52" t="s">
        <v>877</v>
      </c>
      <c r="C356" s="52" t="s">
        <v>878</v>
      </c>
      <c r="D356" s="60">
        <v>1000</v>
      </c>
    </row>
    <row r="357" spans="1:4" s="40" customFormat="1" x14ac:dyDescent="0.25">
      <c r="A357" s="51" t="s">
        <v>856</v>
      </c>
      <c r="B357" s="52" t="s">
        <v>879</v>
      </c>
      <c r="C357" s="52" t="s">
        <v>880</v>
      </c>
      <c r="D357" s="60">
        <v>3000</v>
      </c>
    </row>
    <row r="358" spans="1:4" s="40" customFormat="1" x14ac:dyDescent="0.25">
      <c r="A358" s="51" t="s">
        <v>856</v>
      </c>
      <c r="B358" s="52" t="s">
        <v>881</v>
      </c>
      <c r="C358" s="52" t="s">
        <v>882</v>
      </c>
      <c r="D358" s="60">
        <v>1000</v>
      </c>
    </row>
    <row r="359" spans="1:4" s="40" customFormat="1" x14ac:dyDescent="0.25">
      <c r="A359" s="51" t="s">
        <v>856</v>
      </c>
      <c r="B359" s="52" t="s">
        <v>883</v>
      </c>
      <c r="C359" s="52" t="s">
        <v>884</v>
      </c>
      <c r="D359" s="60">
        <v>1000</v>
      </c>
    </row>
    <row r="360" spans="1:4" s="40" customFormat="1" x14ac:dyDescent="0.25">
      <c r="A360" s="51" t="s">
        <v>856</v>
      </c>
      <c r="B360" s="52" t="s">
        <v>885</v>
      </c>
      <c r="C360" s="52" t="s">
        <v>886</v>
      </c>
      <c r="D360" s="60">
        <v>1000</v>
      </c>
    </row>
    <row r="361" spans="1:4" s="40" customFormat="1" x14ac:dyDescent="0.25">
      <c r="A361" s="51" t="s">
        <v>856</v>
      </c>
      <c r="B361" s="52" t="s">
        <v>887</v>
      </c>
      <c r="C361" s="52" t="s">
        <v>888</v>
      </c>
      <c r="D361" s="60">
        <v>1000</v>
      </c>
    </row>
    <row r="362" spans="1:4" s="40" customFormat="1" x14ac:dyDescent="0.25">
      <c r="A362" s="51" t="s">
        <v>856</v>
      </c>
      <c r="B362" s="52" t="s">
        <v>889</v>
      </c>
      <c r="C362" s="52" t="s">
        <v>890</v>
      </c>
      <c r="D362" s="60">
        <v>3000</v>
      </c>
    </row>
    <row r="363" spans="1:4" s="40" customFormat="1" x14ac:dyDescent="0.25">
      <c r="A363" s="51" t="s">
        <v>856</v>
      </c>
      <c r="B363" s="52" t="s">
        <v>891</v>
      </c>
      <c r="C363" s="52" t="s">
        <v>892</v>
      </c>
      <c r="D363" s="60">
        <v>1000</v>
      </c>
    </row>
    <row r="364" spans="1:4" s="40" customFormat="1" x14ac:dyDescent="0.25">
      <c r="A364" s="51" t="s">
        <v>856</v>
      </c>
      <c r="B364" s="52" t="s">
        <v>893</v>
      </c>
      <c r="C364" s="52" t="s">
        <v>894</v>
      </c>
      <c r="D364" s="60">
        <v>1000</v>
      </c>
    </row>
    <row r="365" spans="1:4" s="40" customFormat="1" x14ac:dyDescent="0.25">
      <c r="A365" s="51" t="s">
        <v>856</v>
      </c>
      <c r="B365" s="52" t="s">
        <v>895</v>
      </c>
      <c r="C365" s="52" t="s">
        <v>896</v>
      </c>
      <c r="D365" s="60">
        <v>1000</v>
      </c>
    </row>
    <row r="366" spans="1:4" s="40" customFormat="1" x14ac:dyDescent="0.25">
      <c r="A366" s="51" t="s">
        <v>856</v>
      </c>
      <c r="B366" s="52" t="s">
        <v>897</v>
      </c>
      <c r="C366" s="52" t="s">
        <v>898</v>
      </c>
      <c r="D366" s="60">
        <v>1000</v>
      </c>
    </row>
    <row r="367" spans="1:4" s="40" customFormat="1" x14ac:dyDescent="0.25">
      <c r="A367" s="51" t="s">
        <v>856</v>
      </c>
      <c r="B367" s="52" t="s">
        <v>899</v>
      </c>
      <c r="C367" s="52" t="s">
        <v>900</v>
      </c>
      <c r="D367" s="60">
        <v>1000</v>
      </c>
    </row>
    <row r="368" spans="1:4" s="40" customFormat="1" x14ac:dyDescent="0.25">
      <c r="A368" s="51" t="s">
        <v>856</v>
      </c>
      <c r="B368" s="52" t="s">
        <v>901</v>
      </c>
      <c r="C368" s="52" t="s">
        <v>902</v>
      </c>
      <c r="D368" s="60">
        <v>400</v>
      </c>
    </row>
    <row r="369" spans="1:4" s="40" customFormat="1" x14ac:dyDescent="0.25">
      <c r="A369" s="51" t="s">
        <v>856</v>
      </c>
      <c r="B369" s="52" t="s">
        <v>903</v>
      </c>
      <c r="C369" s="52" t="s">
        <v>904</v>
      </c>
      <c r="D369" s="60">
        <v>400</v>
      </c>
    </row>
    <row r="370" spans="1:4" s="40" customFormat="1" x14ac:dyDescent="0.25">
      <c r="A370" s="51" t="s">
        <v>856</v>
      </c>
      <c r="B370" s="52" t="s">
        <v>905</v>
      </c>
      <c r="C370" s="52" t="s">
        <v>906</v>
      </c>
      <c r="D370" s="60">
        <v>400</v>
      </c>
    </row>
    <row r="371" spans="1:4" s="40" customFormat="1" x14ac:dyDescent="0.25">
      <c r="A371" s="51" t="s">
        <v>856</v>
      </c>
      <c r="B371" s="52" t="s">
        <v>907</v>
      </c>
      <c r="C371" s="52" t="s">
        <v>908</v>
      </c>
      <c r="D371" s="60">
        <v>400</v>
      </c>
    </row>
    <row r="372" spans="1:4" s="40" customFormat="1" x14ac:dyDescent="0.25">
      <c r="A372" s="51" t="s">
        <v>856</v>
      </c>
      <c r="B372" s="52" t="s">
        <v>909</v>
      </c>
      <c r="C372" s="52" t="s">
        <v>910</v>
      </c>
      <c r="D372" s="60">
        <v>1000</v>
      </c>
    </row>
    <row r="373" spans="1:4" s="40" customFormat="1" x14ac:dyDescent="0.25">
      <c r="A373" s="51" t="s">
        <v>856</v>
      </c>
      <c r="B373" s="52" t="s">
        <v>911</v>
      </c>
      <c r="C373" s="52" t="s">
        <v>912</v>
      </c>
      <c r="D373" s="60">
        <v>1000</v>
      </c>
    </row>
    <row r="374" spans="1:4" s="40" customFormat="1" x14ac:dyDescent="0.25">
      <c r="A374" s="51" t="s">
        <v>856</v>
      </c>
      <c r="B374" s="52" t="s">
        <v>913</v>
      </c>
      <c r="C374" s="52" t="s">
        <v>914</v>
      </c>
      <c r="D374" s="60">
        <v>1000</v>
      </c>
    </row>
    <row r="375" spans="1:4" s="40" customFormat="1" x14ac:dyDescent="0.25">
      <c r="A375" s="51" t="s">
        <v>856</v>
      </c>
      <c r="B375" s="52" t="s">
        <v>915</v>
      </c>
      <c r="C375" s="52" t="s">
        <v>916</v>
      </c>
      <c r="D375" s="60">
        <v>1000</v>
      </c>
    </row>
    <row r="376" spans="1:4" s="40" customFormat="1" x14ac:dyDescent="0.25">
      <c r="A376" s="51" t="s">
        <v>856</v>
      </c>
      <c r="B376" s="52" t="s">
        <v>917</v>
      </c>
      <c r="C376" s="52" t="s">
        <v>918</v>
      </c>
      <c r="D376" s="60">
        <v>1000</v>
      </c>
    </row>
    <row r="377" spans="1:4" s="40" customFormat="1" x14ac:dyDescent="0.25">
      <c r="A377" s="51" t="s">
        <v>856</v>
      </c>
      <c r="B377" s="52" t="s">
        <v>919</v>
      </c>
      <c r="C377" s="52" t="s">
        <v>920</v>
      </c>
      <c r="D377" s="60">
        <v>1000</v>
      </c>
    </row>
    <row r="378" spans="1:4" s="40" customFormat="1" x14ac:dyDescent="0.25">
      <c r="A378" s="51" t="s">
        <v>856</v>
      </c>
      <c r="B378" s="52" t="s">
        <v>921</v>
      </c>
      <c r="C378" s="52" t="s">
        <v>922</v>
      </c>
      <c r="D378" s="60">
        <v>1000</v>
      </c>
    </row>
    <row r="379" spans="1:4" s="40" customFormat="1" x14ac:dyDescent="0.25">
      <c r="A379" s="51" t="s">
        <v>856</v>
      </c>
      <c r="B379" s="52" t="s">
        <v>923</v>
      </c>
      <c r="C379" s="52" t="s">
        <v>924</v>
      </c>
      <c r="D379" s="60">
        <v>1000</v>
      </c>
    </row>
    <row r="380" spans="1:4" s="40" customFormat="1" x14ac:dyDescent="0.25">
      <c r="A380" s="51" t="s">
        <v>856</v>
      </c>
      <c r="B380" s="52" t="s">
        <v>925</v>
      </c>
      <c r="C380" s="52" t="s">
        <v>926</v>
      </c>
      <c r="D380" s="60">
        <v>1000</v>
      </c>
    </row>
    <row r="381" spans="1:4" s="40" customFormat="1" x14ac:dyDescent="0.25">
      <c r="A381" s="51" t="s">
        <v>856</v>
      </c>
      <c r="B381" s="52" t="s">
        <v>927</v>
      </c>
      <c r="C381" s="52" t="s">
        <v>928</v>
      </c>
      <c r="D381" s="60">
        <v>1000</v>
      </c>
    </row>
    <row r="382" spans="1:4" s="40" customFormat="1" x14ac:dyDescent="0.25">
      <c r="A382" s="51" t="s">
        <v>856</v>
      </c>
      <c r="B382" s="52" t="s">
        <v>929</v>
      </c>
      <c r="C382" s="52" t="s">
        <v>930</v>
      </c>
      <c r="D382" s="60">
        <v>1000</v>
      </c>
    </row>
    <row r="383" spans="1:4" s="40" customFormat="1" x14ac:dyDescent="0.25">
      <c r="A383" s="51" t="s">
        <v>856</v>
      </c>
      <c r="B383" s="52" t="s">
        <v>931</v>
      </c>
      <c r="C383" s="52" t="s">
        <v>932</v>
      </c>
      <c r="D383" s="60" t="s">
        <v>933</v>
      </c>
    </row>
    <row r="384" spans="1:4" s="40" customFormat="1" x14ac:dyDescent="0.25">
      <c r="A384" s="51" t="s">
        <v>856</v>
      </c>
      <c r="B384" s="52" t="s">
        <v>934</v>
      </c>
      <c r="C384" s="52" t="s">
        <v>935</v>
      </c>
      <c r="D384" s="60" t="s">
        <v>933</v>
      </c>
    </row>
    <row r="385" spans="1:4" s="40" customFormat="1" x14ac:dyDescent="0.25">
      <c r="A385" s="51" t="s">
        <v>856</v>
      </c>
      <c r="B385" s="52" t="s">
        <v>936</v>
      </c>
      <c r="C385" s="52" t="s">
        <v>937</v>
      </c>
      <c r="D385" s="60" t="s">
        <v>933</v>
      </c>
    </row>
    <row r="386" spans="1:4" s="40" customFormat="1" x14ac:dyDescent="0.25">
      <c r="A386" s="51" t="s">
        <v>856</v>
      </c>
      <c r="B386" s="52" t="s">
        <v>938</v>
      </c>
      <c r="C386" s="52" t="s">
        <v>939</v>
      </c>
      <c r="D386" s="60" t="s">
        <v>933</v>
      </c>
    </row>
    <row r="387" spans="1:4" s="40" customFormat="1" x14ac:dyDescent="0.25">
      <c r="A387" s="51" t="s">
        <v>856</v>
      </c>
      <c r="B387" s="52" t="s">
        <v>940</v>
      </c>
      <c r="C387" s="52" t="s">
        <v>941</v>
      </c>
      <c r="D387" s="60">
        <v>2000</v>
      </c>
    </row>
    <row r="388" spans="1:4" s="40" customFormat="1" x14ac:dyDescent="0.25">
      <c r="A388" s="51" t="s">
        <v>856</v>
      </c>
      <c r="B388" s="52" t="s">
        <v>942</v>
      </c>
      <c r="C388" s="52" t="s">
        <v>943</v>
      </c>
      <c r="D388" s="60" t="s">
        <v>933</v>
      </c>
    </row>
    <row r="389" spans="1:4" s="40" customFormat="1" x14ac:dyDescent="0.25">
      <c r="A389" s="51" t="s">
        <v>856</v>
      </c>
      <c r="B389" s="52" t="s">
        <v>944</v>
      </c>
      <c r="C389" s="52" t="s">
        <v>945</v>
      </c>
      <c r="D389" s="60" t="s">
        <v>933</v>
      </c>
    </row>
    <row r="390" spans="1:4" s="40" customFormat="1" x14ac:dyDescent="0.25">
      <c r="A390" s="51" t="s">
        <v>856</v>
      </c>
      <c r="B390" s="52" t="s">
        <v>946</v>
      </c>
      <c r="C390" s="52" t="s">
        <v>947</v>
      </c>
      <c r="D390" s="60">
        <v>2000</v>
      </c>
    </row>
    <row r="391" spans="1:4" s="40" customFormat="1" x14ac:dyDescent="0.25">
      <c r="A391" s="51" t="s">
        <v>856</v>
      </c>
      <c r="B391" s="52" t="s">
        <v>948</v>
      </c>
      <c r="C391" s="52" t="s">
        <v>949</v>
      </c>
      <c r="D391" s="60">
        <v>500</v>
      </c>
    </row>
    <row r="392" spans="1:4" s="40" customFormat="1" x14ac:dyDescent="0.25">
      <c r="A392" s="51" t="s">
        <v>856</v>
      </c>
      <c r="B392" s="52" t="s">
        <v>950</v>
      </c>
      <c r="C392" s="52" t="s">
        <v>951</v>
      </c>
      <c r="D392" s="60">
        <v>500</v>
      </c>
    </row>
    <row r="393" spans="1:4" s="40" customFormat="1" x14ac:dyDescent="0.25">
      <c r="A393" s="51" t="s">
        <v>856</v>
      </c>
      <c r="B393" s="52" t="s">
        <v>952</v>
      </c>
      <c r="C393" s="52" t="s">
        <v>953</v>
      </c>
      <c r="D393" s="60">
        <v>500</v>
      </c>
    </row>
    <row r="394" spans="1:4" s="40" customFormat="1" x14ac:dyDescent="0.25">
      <c r="A394" s="51" t="s">
        <v>856</v>
      </c>
      <c r="B394" s="52" t="s">
        <v>954</v>
      </c>
      <c r="C394" s="52" t="s">
        <v>955</v>
      </c>
      <c r="D394" s="60">
        <v>500</v>
      </c>
    </row>
    <row r="395" spans="1:4" s="40" customFormat="1" x14ac:dyDescent="0.25">
      <c r="A395" s="51" t="s">
        <v>856</v>
      </c>
      <c r="B395" s="52" t="s">
        <v>956</v>
      </c>
      <c r="C395" s="52" t="s">
        <v>957</v>
      </c>
      <c r="D395" s="60">
        <v>500</v>
      </c>
    </row>
    <row r="396" spans="1:4" s="40" customFormat="1" x14ac:dyDescent="0.25">
      <c r="A396" s="51" t="s">
        <v>856</v>
      </c>
      <c r="B396" s="52" t="s">
        <v>958</v>
      </c>
      <c r="C396" s="52" t="s">
        <v>959</v>
      </c>
      <c r="D396" s="60">
        <v>500</v>
      </c>
    </row>
    <row r="397" spans="1:4" s="40" customFormat="1" x14ac:dyDescent="0.25">
      <c r="A397" s="51" t="s">
        <v>960</v>
      </c>
      <c r="B397" s="52" t="s">
        <v>961</v>
      </c>
      <c r="C397" s="52" t="s">
        <v>962</v>
      </c>
      <c r="D397" s="61">
        <v>1000</v>
      </c>
    </row>
    <row r="398" spans="1:4" s="40" customFormat="1" x14ac:dyDescent="0.25">
      <c r="A398" s="51" t="s">
        <v>960</v>
      </c>
      <c r="B398" s="52" t="s">
        <v>963</v>
      </c>
      <c r="C398" s="52" t="s">
        <v>964</v>
      </c>
      <c r="D398" s="61">
        <v>1000</v>
      </c>
    </row>
    <row r="399" spans="1:4" s="40" customFormat="1" x14ac:dyDescent="0.25">
      <c r="A399" s="51" t="s">
        <v>960</v>
      </c>
      <c r="B399" s="52" t="s">
        <v>965</v>
      </c>
      <c r="C399" s="52" t="s">
        <v>966</v>
      </c>
      <c r="D399" s="61">
        <v>3000</v>
      </c>
    </row>
    <row r="400" spans="1:4" s="40" customFormat="1" x14ac:dyDescent="0.25">
      <c r="A400" s="51" t="s">
        <v>960</v>
      </c>
      <c r="B400" s="52" t="s">
        <v>967</v>
      </c>
      <c r="C400" s="52" t="s">
        <v>968</v>
      </c>
      <c r="D400" s="61">
        <v>200</v>
      </c>
    </row>
    <row r="401" spans="1:4" s="40" customFormat="1" x14ac:dyDescent="0.25">
      <c r="A401" s="51" t="s">
        <v>960</v>
      </c>
      <c r="B401" s="52" t="s">
        <v>969</v>
      </c>
      <c r="C401" s="52" t="s">
        <v>970</v>
      </c>
      <c r="D401" s="61">
        <v>1000</v>
      </c>
    </row>
    <row r="402" spans="1:4" s="40" customFormat="1" x14ac:dyDescent="0.25">
      <c r="A402" s="51" t="s">
        <v>960</v>
      </c>
      <c r="B402" s="52" t="s">
        <v>971</v>
      </c>
      <c r="C402" s="52" t="s">
        <v>972</v>
      </c>
      <c r="D402" s="61">
        <v>3000</v>
      </c>
    </row>
    <row r="403" spans="1:4" s="40" customFormat="1" x14ac:dyDescent="0.25">
      <c r="A403" s="51" t="s">
        <v>960</v>
      </c>
      <c r="B403" s="52" t="s">
        <v>973</v>
      </c>
      <c r="C403" s="52" t="s">
        <v>974</v>
      </c>
      <c r="D403" s="61">
        <v>1000</v>
      </c>
    </row>
    <row r="404" spans="1:4" s="40" customFormat="1" x14ac:dyDescent="0.25">
      <c r="A404" s="51" t="s">
        <v>960</v>
      </c>
      <c r="B404" s="52" t="s">
        <v>975</v>
      </c>
      <c r="C404" s="52" t="s">
        <v>976</v>
      </c>
      <c r="D404" s="61">
        <v>1000</v>
      </c>
    </row>
    <row r="405" spans="1:4" s="40" customFormat="1" x14ac:dyDescent="0.25">
      <c r="A405" s="51" t="s">
        <v>960</v>
      </c>
      <c r="B405" s="52" t="s">
        <v>977</v>
      </c>
      <c r="C405" s="52" t="s">
        <v>978</v>
      </c>
      <c r="D405" s="61">
        <v>1000</v>
      </c>
    </row>
    <row r="406" spans="1:4" s="40" customFormat="1" x14ac:dyDescent="0.25">
      <c r="A406" s="51" t="s">
        <v>960</v>
      </c>
      <c r="B406" s="52" t="s">
        <v>979</v>
      </c>
      <c r="C406" s="52" t="s">
        <v>980</v>
      </c>
      <c r="D406" s="61">
        <v>1000</v>
      </c>
    </row>
    <row r="407" spans="1:4" s="40" customFormat="1" x14ac:dyDescent="0.25">
      <c r="A407" s="51" t="s">
        <v>960</v>
      </c>
      <c r="B407" s="52" t="s">
        <v>981</v>
      </c>
      <c r="C407" s="52" t="s">
        <v>982</v>
      </c>
      <c r="D407" s="61">
        <v>1000</v>
      </c>
    </row>
    <row r="408" spans="1:4" s="40" customFormat="1" x14ac:dyDescent="0.25">
      <c r="A408" s="51" t="s">
        <v>960</v>
      </c>
      <c r="B408" s="52" t="s">
        <v>983</v>
      </c>
      <c r="C408" s="52" t="s">
        <v>984</v>
      </c>
      <c r="D408" s="61">
        <v>1000</v>
      </c>
    </row>
    <row r="409" spans="1:4" s="40" customFormat="1" x14ac:dyDescent="0.25">
      <c r="A409" s="51" t="s">
        <v>960</v>
      </c>
      <c r="B409" s="52" t="s">
        <v>985</v>
      </c>
      <c r="C409" s="52" t="s">
        <v>986</v>
      </c>
      <c r="D409" s="61">
        <v>1000</v>
      </c>
    </row>
    <row r="410" spans="1:4" s="40" customFormat="1" x14ac:dyDescent="0.25">
      <c r="A410" s="51" t="s">
        <v>960</v>
      </c>
      <c r="B410" s="52" t="s">
        <v>987</v>
      </c>
      <c r="C410" s="52" t="s">
        <v>988</v>
      </c>
      <c r="D410" s="61">
        <v>3000</v>
      </c>
    </row>
    <row r="411" spans="1:4" s="40" customFormat="1" x14ac:dyDescent="0.25">
      <c r="A411" s="51" t="s">
        <v>960</v>
      </c>
      <c r="B411" s="52" t="s">
        <v>989</v>
      </c>
      <c r="C411" s="52" t="s">
        <v>990</v>
      </c>
      <c r="D411" s="61">
        <v>3000</v>
      </c>
    </row>
    <row r="412" spans="1:4" s="40" customFormat="1" x14ac:dyDescent="0.25">
      <c r="A412" s="51" t="s">
        <v>960</v>
      </c>
      <c r="B412" s="52" t="s">
        <v>991</v>
      </c>
      <c r="C412" s="52" t="s">
        <v>992</v>
      </c>
      <c r="D412" s="61">
        <v>3000</v>
      </c>
    </row>
    <row r="413" spans="1:4" s="40" customFormat="1" x14ac:dyDescent="0.25">
      <c r="A413" s="51" t="s">
        <v>960</v>
      </c>
      <c r="B413" s="52" t="s">
        <v>993</v>
      </c>
      <c r="C413" s="52" t="s">
        <v>994</v>
      </c>
      <c r="D413" s="61">
        <v>1000</v>
      </c>
    </row>
    <row r="414" spans="1:4" s="40" customFormat="1" x14ac:dyDescent="0.25">
      <c r="A414" s="51" t="s">
        <v>960</v>
      </c>
      <c r="B414" s="52" t="s">
        <v>995</v>
      </c>
      <c r="C414" s="52" t="s">
        <v>996</v>
      </c>
      <c r="D414" s="61">
        <v>1000</v>
      </c>
    </row>
    <row r="415" spans="1:4" s="40" customFormat="1" x14ac:dyDescent="0.25">
      <c r="A415" s="51" t="s">
        <v>960</v>
      </c>
      <c r="B415" s="52" t="s">
        <v>997</v>
      </c>
      <c r="C415" s="52" t="s">
        <v>998</v>
      </c>
      <c r="D415" s="61">
        <v>1000</v>
      </c>
    </row>
    <row r="416" spans="1:4" s="40" customFormat="1" x14ac:dyDescent="0.25">
      <c r="A416" s="51" t="s">
        <v>960</v>
      </c>
      <c r="B416" s="52" t="s">
        <v>999</v>
      </c>
      <c r="C416" s="52" t="s">
        <v>1000</v>
      </c>
      <c r="D416" s="61">
        <v>1000</v>
      </c>
    </row>
    <row r="417" spans="1:4" s="40" customFormat="1" x14ac:dyDescent="0.25">
      <c r="A417" s="51" t="s">
        <v>960</v>
      </c>
      <c r="B417" s="52" t="s">
        <v>1001</v>
      </c>
      <c r="C417" s="52" t="s">
        <v>1002</v>
      </c>
      <c r="D417" s="61">
        <v>1000</v>
      </c>
    </row>
    <row r="418" spans="1:4" s="40" customFormat="1" x14ac:dyDescent="0.25">
      <c r="A418" s="51" t="s">
        <v>960</v>
      </c>
      <c r="B418" s="52" t="s">
        <v>1003</v>
      </c>
      <c r="C418" s="52" t="s">
        <v>1004</v>
      </c>
      <c r="D418" s="61">
        <v>1000</v>
      </c>
    </row>
    <row r="419" spans="1:4" s="40" customFormat="1" x14ac:dyDescent="0.25">
      <c r="A419" s="51" t="s">
        <v>960</v>
      </c>
      <c r="B419" s="52" t="s">
        <v>1005</v>
      </c>
      <c r="C419" s="52" t="s">
        <v>1006</v>
      </c>
      <c r="D419" s="61">
        <v>3000</v>
      </c>
    </row>
    <row r="420" spans="1:4" s="40" customFormat="1" x14ac:dyDescent="0.25">
      <c r="A420" s="51" t="s">
        <v>960</v>
      </c>
      <c r="B420" s="52" t="s">
        <v>1007</v>
      </c>
      <c r="C420" s="52" t="s">
        <v>1008</v>
      </c>
      <c r="D420" s="61">
        <v>3000</v>
      </c>
    </row>
    <row r="421" spans="1:4" s="40" customFormat="1" x14ac:dyDescent="0.25">
      <c r="A421" s="51" t="s">
        <v>960</v>
      </c>
      <c r="B421" s="52" t="s">
        <v>1009</v>
      </c>
      <c r="C421" s="52" t="s">
        <v>1010</v>
      </c>
      <c r="D421" s="61">
        <v>3000</v>
      </c>
    </row>
    <row r="422" spans="1:4" s="40" customFormat="1" x14ac:dyDescent="0.25">
      <c r="A422" s="51" t="s">
        <v>1011</v>
      </c>
      <c r="B422" s="52" t="s">
        <v>1012</v>
      </c>
      <c r="C422" s="52" t="s">
        <v>1013</v>
      </c>
      <c r="D422" s="52"/>
    </row>
    <row r="423" spans="1:4" s="40" customFormat="1" x14ac:dyDescent="0.25">
      <c r="A423" s="51" t="s">
        <v>1011</v>
      </c>
      <c r="B423" s="52" t="s">
        <v>1014</v>
      </c>
      <c r="C423" s="52" t="s">
        <v>1013</v>
      </c>
      <c r="D423" s="52"/>
    </row>
    <row r="424" spans="1:4" s="40" customFormat="1" x14ac:dyDescent="0.25">
      <c r="A424" s="51" t="s">
        <v>1011</v>
      </c>
      <c r="B424" s="52" t="s">
        <v>1015</v>
      </c>
      <c r="C424" s="52" t="s">
        <v>1016</v>
      </c>
      <c r="D424" s="52"/>
    </row>
    <row r="425" spans="1:4" s="40" customFormat="1" x14ac:dyDescent="0.25">
      <c r="A425" s="51" t="s">
        <v>1011</v>
      </c>
      <c r="B425" s="52" t="s">
        <v>1017</v>
      </c>
      <c r="C425" s="52" t="s">
        <v>1016</v>
      </c>
      <c r="D425" s="52"/>
    </row>
    <row r="426" spans="1:4" s="40" customFormat="1" x14ac:dyDescent="0.25">
      <c r="A426" s="51" t="s">
        <v>1011</v>
      </c>
      <c r="B426" s="52" t="s">
        <v>1018</v>
      </c>
      <c r="C426" s="52" t="s">
        <v>1019</v>
      </c>
      <c r="D426" s="52"/>
    </row>
    <row r="427" spans="1:4" s="40" customFormat="1" x14ac:dyDescent="0.25">
      <c r="A427" s="51" t="s">
        <v>1011</v>
      </c>
      <c r="B427" s="52" t="s">
        <v>1020</v>
      </c>
      <c r="C427" s="52" t="s">
        <v>1019</v>
      </c>
      <c r="D427" s="52"/>
    </row>
    <row r="428" spans="1:4" s="40" customFormat="1" x14ac:dyDescent="0.25">
      <c r="A428" s="51" t="s">
        <v>1011</v>
      </c>
      <c r="B428" s="52" t="s">
        <v>1021</v>
      </c>
      <c r="C428" s="52" t="s">
        <v>1022</v>
      </c>
      <c r="D428" s="52"/>
    </row>
    <row r="429" spans="1:4" s="40" customFormat="1" x14ac:dyDescent="0.25">
      <c r="A429" s="51" t="s">
        <v>1011</v>
      </c>
      <c r="B429" s="52" t="s">
        <v>1023</v>
      </c>
      <c r="C429" s="52" t="s">
        <v>1022</v>
      </c>
      <c r="D429" s="52"/>
    </row>
    <row r="430" spans="1:4" s="40" customFormat="1" x14ac:dyDescent="0.25">
      <c r="A430" s="51" t="s">
        <v>1011</v>
      </c>
      <c r="B430" s="52" t="s">
        <v>1024</v>
      </c>
      <c r="C430" s="52" t="s">
        <v>1025</v>
      </c>
      <c r="D430" s="52"/>
    </row>
    <row r="431" spans="1:4" s="40" customFormat="1" x14ac:dyDescent="0.25">
      <c r="A431" s="51" t="s">
        <v>1011</v>
      </c>
      <c r="B431" s="52" t="s">
        <v>1026</v>
      </c>
      <c r="C431" s="52" t="s">
        <v>1025</v>
      </c>
      <c r="D431" s="52"/>
    </row>
    <row r="432" spans="1:4" s="40" customFormat="1" x14ac:dyDescent="0.25">
      <c r="A432" s="51" t="s">
        <v>1011</v>
      </c>
      <c r="B432" s="52" t="s">
        <v>1027</v>
      </c>
      <c r="C432" s="52" t="s">
        <v>1028</v>
      </c>
      <c r="D432" s="52"/>
    </row>
    <row r="433" spans="1:4" s="40" customFormat="1" x14ac:dyDescent="0.25">
      <c r="A433" s="51" t="s">
        <v>1011</v>
      </c>
      <c r="B433" s="52" t="s">
        <v>1029</v>
      </c>
      <c r="C433" s="52" t="s">
        <v>1028</v>
      </c>
      <c r="D433" s="52"/>
    </row>
    <row r="434" spans="1:4" s="40" customFormat="1" x14ac:dyDescent="0.25">
      <c r="A434" s="51" t="s">
        <v>1011</v>
      </c>
      <c r="B434" s="52" t="s">
        <v>1030</v>
      </c>
      <c r="C434" s="52" t="s">
        <v>1031</v>
      </c>
      <c r="D434" s="52"/>
    </row>
    <row r="435" spans="1:4" s="40" customFormat="1" x14ac:dyDescent="0.25">
      <c r="A435" s="51" t="s">
        <v>1011</v>
      </c>
      <c r="B435" s="52" t="s">
        <v>1032</v>
      </c>
      <c r="C435" s="52" t="s">
        <v>1033</v>
      </c>
      <c r="D435" s="52"/>
    </row>
    <row r="436" spans="1:4" s="40" customFormat="1" x14ac:dyDescent="0.25">
      <c r="A436" s="51" t="s">
        <v>1011</v>
      </c>
      <c r="B436" s="52" t="s">
        <v>1034</v>
      </c>
      <c r="C436" s="52" t="s">
        <v>1035</v>
      </c>
      <c r="D436" s="52"/>
    </row>
    <row r="437" spans="1:4" s="40" customFormat="1" x14ac:dyDescent="0.25">
      <c r="A437" s="51" t="s">
        <v>1011</v>
      </c>
      <c r="B437" s="52" t="s">
        <v>1036</v>
      </c>
      <c r="C437" s="52" t="s">
        <v>1037</v>
      </c>
      <c r="D437" s="52"/>
    </row>
    <row r="438" spans="1:4" s="40" customFormat="1" x14ac:dyDescent="0.25">
      <c r="A438" s="51" t="s">
        <v>1011</v>
      </c>
      <c r="B438" s="52" t="s">
        <v>1038</v>
      </c>
      <c r="C438" s="52" t="s">
        <v>1039</v>
      </c>
      <c r="D438" s="52"/>
    </row>
    <row r="439" spans="1:4" s="40" customFormat="1" x14ac:dyDescent="0.25">
      <c r="A439" s="51" t="s">
        <v>1011</v>
      </c>
      <c r="B439" s="52" t="s">
        <v>1040</v>
      </c>
      <c r="C439" s="52" t="s">
        <v>1041</v>
      </c>
      <c r="D439" s="52"/>
    </row>
    <row r="440" spans="1:4" s="40" customFormat="1" x14ac:dyDescent="0.25">
      <c r="A440" s="51" t="s">
        <v>1011</v>
      </c>
      <c r="B440" s="52" t="s">
        <v>1042</v>
      </c>
      <c r="C440" s="52" t="s">
        <v>1043</v>
      </c>
      <c r="D440" s="52"/>
    </row>
    <row r="441" spans="1:4" s="40" customFormat="1" x14ac:dyDescent="0.25">
      <c r="A441" s="51" t="s">
        <v>1011</v>
      </c>
      <c r="B441" s="52" t="s">
        <v>1044</v>
      </c>
      <c r="C441" s="52" t="s">
        <v>1045</v>
      </c>
      <c r="D441" s="52"/>
    </row>
    <row r="442" spans="1:4" s="40" customFormat="1" x14ac:dyDescent="0.25">
      <c r="A442" s="51" t="s">
        <v>1011</v>
      </c>
      <c r="B442" s="52" t="s">
        <v>1046</v>
      </c>
      <c r="C442" s="52" t="s">
        <v>1047</v>
      </c>
      <c r="D442" s="52"/>
    </row>
    <row r="443" spans="1:4" s="40" customFormat="1" x14ac:dyDescent="0.25">
      <c r="A443" s="51" t="s">
        <v>1011</v>
      </c>
      <c r="B443" s="52" t="s">
        <v>1048</v>
      </c>
      <c r="C443" s="52" t="s">
        <v>1049</v>
      </c>
      <c r="D443" s="52"/>
    </row>
    <row r="444" spans="1:4" s="40" customFormat="1" x14ac:dyDescent="0.25">
      <c r="A444" s="51" t="s">
        <v>1011</v>
      </c>
      <c r="B444" s="52" t="s">
        <v>1050</v>
      </c>
      <c r="C444" s="52" t="s">
        <v>1051</v>
      </c>
      <c r="D444" s="52"/>
    </row>
    <row r="445" spans="1:4" s="40" customFormat="1" x14ac:dyDescent="0.25">
      <c r="A445" s="51" t="s">
        <v>1011</v>
      </c>
      <c r="B445" s="52" t="s">
        <v>1052</v>
      </c>
      <c r="C445" s="52" t="s">
        <v>1053</v>
      </c>
      <c r="D445" s="52"/>
    </row>
    <row r="446" spans="1:4" s="40" customFormat="1" x14ac:dyDescent="0.25">
      <c r="A446" s="51" t="s">
        <v>1011</v>
      </c>
      <c r="B446" s="52" t="s">
        <v>1054</v>
      </c>
      <c r="C446" s="52" t="s">
        <v>1055</v>
      </c>
      <c r="D446" s="52"/>
    </row>
    <row r="447" spans="1:4" s="40" customFormat="1" x14ac:dyDescent="0.25">
      <c r="A447" s="51" t="s">
        <v>1011</v>
      </c>
      <c r="B447" s="52" t="s">
        <v>1056</v>
      </c>
      <c r="C447" s="52" t="s">
        <v>1057</v>
      </c>
      <c r="D447" s="52"/>
    </row>
    <row r="448" spans="1:4" s="40" customFormat="1" x14ac:dyDescent="0.25">
      <c r="A448" s="51" t="s">
        <v>1011</v>
      </c>
      <c r="B448" s="52" t="s">
        <v>1058</v>
      </c>
      <c r="C448" s="52" t="s">
        <v>1059</v>
      </c>
      <c r="D448" s="52"/>
    </row>
    <row r="449" spans="1:4" s="40" customFormat="1" x14ac:dyDescent="0.25">
      <c r="A449" s="51" t="s">
        <v>1011</v>
      </c>
      <c r="B449" s="52" t="s">
        <v>1060</v>
      </c>
      <c r="C449" s="52" t="s">
        <v>1061</v>
      </c>
      <c r="D449" s="52"/>
    </row>
    <row r="450" spans="1:4" s="40" customFormat="1" x14ac:dyDescent="0.25">
      <c r="A450" s="51" t="s">
        <v>1011</v>
      </c>
      <c r="B450" s="52" t="s">
        <v>1062</v>
      </c>
      <c r="C450" s="52" t="s">
        <v>1063</v>
      </c>
      <c r="D450" s="52"/>
    </row>
    <row r="451" spans="1:4" s="40" customFormat="1" x14ac:dyDescent="0.25">
      <c r="A451" s="51" t="s">
        <v>1011</v>
      </c>
      <c r="B451" s="52" t="s">
        <v>1064</v>
      </c>
      <c r="C451" s="52" t="s">
        <v>1065</v>
      </c>
      <c r="D451" s="52"/>
    </row>
    <row r="452" spans="1:4" s="40" customFormat="1" x14ac:dyDescent="0.25">
      <c r="A452" s="51" t="s">
        <v>1011</v>
      </c>
      <c r="B452" s="52" t="s">
        <v>1066</v>
      </c>
      <c r="C452" s="52" t="s">
        <v>1067</v>
      </c>
      <c r="D452" s="52"/>
    </row>
    <row r="453" spans="1:4" s="40" customFormat="1" x14ac:dyDescent="0.25">
      <c r="A453" s="51" t="s">
        <v>1011</v>
      </c>
      <c r="B453" s="52" t="s">
        <v>1068</v>
      </c>
      <c r="C453" s="52" t="s">
        <v>1069</v>
      </c>
      <c r="D453" s="52"/>
    </row>
    <row r="454" spans="1:4" s="40" customFormat="1" x14ac:dyDescent="0.25">
      <c r="A454" s="51" t="s">
        <v>1011</v>
      </c>
      <c r="B454" s="52" t="s">
        <v>1070</v>
      </c>
      <c r="C454" s="52" t="s">
        <v>1071</v>
      </c>
      <c r="D454" s="52"/>
    </row>
    <row r="455" spans="1:4" s="40" customFormat="1" x14ac:dyDescent="0.25">
      <c r="A455" s="51" t="s">
        <v>1011</v>
      </c>
      <c r="B455" s="52" t="s">
        <v>1072</v>
      </c>
      <c r="C455" s="52" t="s">
        <v>1073</v>
      </c>
      <c r="D455" s="52"/>
    </row>
    <row r="456" spans="1:4" s="40" customFormat="1" x14ac:dyDescent="0.25">
      <c r="A456" s="51" t="s">
        <v>1011</v>
      </c>
      <c r="B456" s="52" t="s">
        <v>1074</v>
      </c>
      <c r="C456" s="52" t="s">
        <v>1075</v>
      </c>
      <c r="D456" s="52"/>
    </row>
    <row r="457" spans="1:4" s="40" customFormat="1" x14ac:dyDescent="0.25">
      <c r="A457" s="51" t="s">
        <v>1011</v>
      </c>
      <c r="B457" s="52" t="s">
        <v>1076</v>
      </c>
      <c r="C457" s="52" t="s">
        <v>1077</v>
      </c>
      <c r="D457" s="52"/>
    </row>
    <row r="458" spans="1:4" s="40" customFormat="1" x14ac:dyDescent="0.25">
      <c r="A458" s="51" t="s">
        <v>1011</v>
      </c>
      <c r="B458" s="52" t="s">
        <v>1078</v>
      </c>
      <c r="C458" s="52" t="s">
        <v>1079</v>
      </c>
      <c r="D458" s="52"/>
    </row>
    <row r="459" spans="1:4" s="40" customFormat="1" x14ac:dyDescent="0.25">
      <c r="A459" s="51" t="s">
        <v>1011</v>
      </c>
      <c r="B459" s="52" t="s">
        <v>1080</v>
      </c>
      <c r="C459" s="52" t="s">
        <v>1079</v>
      </c>
      <c r="D459" s="52"/>
    </row>
    <row r="460" spans="1:4" s="40" customFormat="1" x14ac:dyDescent="0.25">
      <c r="A460" s="51" t="s">
        <v>1011</v>
      </c>
      <c r="B460" s="52" t="s">
        <v>1081</v>
      </c>
      <c r="C460" s="52" t="s">
        <v>1082</v>
      </c>
      <c r="D460" s="52"/>
    </row>
    <row r="461" spans="1:4" s="40" customFormat="1" x14ac:dyDescent="0.25">
      <c r="A461" s="51" t="s">
        <v>1011</v>
      </c>
      <c r="B461" s="52" t="s">
        <v>1083</v>
      </c>
      <c r="C461" s="52" t="s">
        <v>1084</v>
      </c>
      <c r="D461" s="52"/>
    </row>
    <row r="462" spans="1:4" s="40" customFormat="1" x14ac:dyDescent="0.25">
      <c r="A462" s="51" t="s">
        <v>1011</v>
      </c>
      <c r="B462" s="52" t="s">
        <v>1085</v>
      </c>
      <c r="C462" s="52" t="s">
        <v>1086</v>
      </c>
      <c r="D462" s="52"/>
    </row>
    <row r="463" spans="1:4" s="40" customFormat="1" x14ac:dyDescent="0.25">
      <c r="A463" s="51" t="s">
        <v>1011</v>
      </c>
      <c r="B463" s="52" t="s">
        <v>1087</v>
      </c>
      <c r="C463" s="52" t="s">
        <v>1088</v>
      </c>
      <c r="D463" s="52"/>
    </row>
    <row r="464" spans="1:4" s="40" customFormat="1" x14ac:dyDescent="0.25">
      <c r="A464" s="51" t="s">
        <v>1011</v>
      </c>
      <c r="B464" s="52" t="s">
        <v>1089</v>
      </c>
      <c r="C464" s="52" t="s">
        <v>1031</v>
      </c>
      <c r="D464" s="52"/>
    </row>
    <row r="465" spans="1:4" s="40" customFormat="1" x14ac:dyDescent="0.25">
      <c r="A465" s="51" t="s">
        <v>1011</v>
      </c>
      <c r="B465" s="52" t="s">
        <v>1090</v>
      </c>
      <c r="C465" s="52" t="s">
        <v>1091</v>
      </c>
      <c r="D465" s="52"/>
    </row>
    <row r="466" spans="1:4" s="40" customFormat="1" x14ac:dyDescent="0.25">
      <c r="A466" s="51" t="s">
        <v>1011</v>
      </c>
      <c r="B466" s="52" t="s">
        <v>1092</v>
      </c>
      <c r="C466" s="52" t="s">
        <v>1091</v>
      </c>
      <c r="D466" s="52"/>
    </row>
    <row r="467" spans="1:4" s="40" customFormat="1" x14ac:dyDescent="0.25">
      <c r="A467" s="51" t="s">
        <v>1011</v>
      </c>
      <c r="B467" s="52" t="s">
        <v>1093</v>
      </c>
      <c r="C467" s="52" t="s">
        <v>1094</v>
      </c>
      <c r="D467" s="52"/>
    </row>
    <row r="468" spans="1:4" s="40" customFormat="1" x14ac:dyDescent="0.25">
      <c r="A468" s="51" t="s">
        <v>1011</v>
      </c>
      <c r="B468" s="52" t="s">
        <v>1095</v>
      </c>
      <c r="C468" s="52" t="s">
        <v>1094</v>
      </c>
      <c r="D468" s="52"/>
    </row>
    <row r="469" spans="1:4" s="40" customFormat="1" x14ac:dyDescent="0.25">
      <c r="A469" s="51" t="s">
        <v>1011</v>
      </c>
      <c r="B469" s="52" t="s">
        <v>1096</v>
      </c>
      <c r="C469" s="52" t="s">
        <v>1097</v>
      </c>
      <c r="D469" s="52"/>
    </row>
    <row r="470" spans="1:4" s="40" customFormat="1" x14ac:dyDescent="0.25">
      <c r="A470" s="51" t="s">
        <v>1011</v>
      </c>
      <c r="B470" s="52" t="s">
        <v>1098</v>
      </c>
      <c r="C470" s="52" t="s">
        <v>1097</v>
      </c>
      <c r="D470" s="52"/>
    </row>
    <row r="471" spans="1:4" s="40" customFormat="1" x14ac:dyDescent="0.25">
      <c r="A471" s="51" t="s">
        <v>1011</v>
      </c>
      <c r="B471" s="52" t="s">
        <v>1099</v>
      </c>
      <c r="C471" s="52" t="s">
        <v>1100</v>
      </c>
      <c r="D471" s="52"/>
    </row>
    <row r="472" spans="1:4" s="40" customFormat="1" x14ac:dyDescent="0.25">
      <c r="A472" s="51" t="s">
        <v>1011</v>
      </c>
      <c r="B472" s="52" t="s">
        <v>1101</v>
      </c>
      <c r="C472" s="52" t="s">
        <v>1100</v>
      </c>
      <c r="D472" s="52"/>
    </row>
    <row r="473" spans="1:4" s="40" customFormat="1" x14ac:dyDescent="0.25">
      <c r="A473" s="51" t="s">
        <v>1011</v>
      </c>
      <c r="B473" s="52" t="s">
        <v>1102</v>
      </c>
      <c r="C473" s="52" t="s">
        <v>1103</v>
      </c>
      <c r="D473" s="52"/>
    </row>
    <row r="474" spans="1:4" s="40" customFormat="1" x14ac:dyDescent="0.25">
      <c r="A474" s="51" t="s">
        <v>1011</v>
      </c>
      <c r="B474" s="52" t="s">
        <v>1104</v>
      </c>
      <c r="C474" s="52" t="s">
        <v>1105</v>
      </c>
      <c r="D474" s="52"/>
    </row>
    <row r="475" spans="1:4" s="40" customFormat="1" x14ac:dyDescent="0.25">
      <c r="A475" s="51" t="s">
        <v>1011</v>
      </c>
      <c r="B475" s="52" t="s">
        <v>1106</v>
      </c>
      <c r="C475" s="52" t="s">
        <v>1107</v>
      </c>
      <c r="D475" s="52"/>
    </row>
    <row r="476" spans="1:4" x14ac:dyDescent="0.35">
      <c r="A476" s="51" t="s">
        <v>188</v>
      </c>
      <c r="B476" s="52"/>
      <c r="C476" s="52" t="s">
        <v>1108</v>
      </c>
      <c r="D476" s="51">
        <v>100</v>
      </c>
    </row>
    <row r="477" spans="1:4" x14ac:dyDescent="0.35">
      <c r="A477" s="51" t="s">
        <v>188</v>
      </c>
      <c r="B477" s="52"/>
      <c r="C477" s="52" t="s">
        <v>1109</v>
      </c>
      <c r="D477" s="51">
        <v>100</v>
      </c>
    </row>
    <row r="478" spans="1:4" x14ac:dyDescent="0.35">
      <c r="A478" s="51" t="s">
        <v>188</v>
      </c>
      <c r="B478" s="52"/>
      <c r="C478" s="52" t="s">
        <v>1110</v>
      </c>
      <c r="D478" s="51">
        <v>100</v>
      </c>
    </row>
    <row r="479" spans="1:4" x14ac:dyDescent="0.35">
      <c r="A479" s="51" t="s">
        <v>188</v>
      </c>
      <c r="B479" s="52"/>
      <c r="C479" s="52" t="s">
        <v>1111</v>
      </c>
      <c r="D479" s="51">
        <v>100</v>
      </c>
    </row>
    <row r="480" spans="1:4" x14ac:dyDescent="0.35">
      <c r="A480" s="51" t="s">
        <v>188</v>
      </c>
      <c r="B480" s="52"/>
      <c r="C480" s="52" t="s">
        <v>1112</v>
      </c>
      <c r="D480" s="51">
        <v>100</v>
      </c>
    </row>
    <row r="481" spans="1:4" x14ac:dyDescent="0.35">
      <c r="A481" s="51" t="s">
        <v>188</v>
      </c>
      <c r="B481" s="52"/>
      <c r="C481" s="52" t="s">
        <v>1113</v>
      </c>
      <c r="D481" s="51">
        <v>100</v>
      </c>
    </row>
    <row r="482" spans="1:4" x14ac:dyDescent="0.35">
      <c r="A482" s="51" t="s">
        <v>188</v>
      </c>
      <c r="B482" s="52"/>
      <c r="C482" s="52" t="s">
        <v>1114</v>
      </c>
      <c r="D482" s="51">
        <v>100</v>
      </c>
    </row>
    <row r="483" spans="1:4" x14ac:dyDescent="0.35">
      <c r="A483" s="51" t="s">
        <v>188</v>
      </c>
      <c r="B483" s="52"/>
      <c r="C483" s="52" t="s">
        <v>1115</v>
      </c>
      <c r="D483" s="51">
        <v>100</v>
      </c>
    </row>
    <row r="484" spans="1:4" x14ac:dyDescent="0.35">
      <c r="A484" s="51" t="s">
        <v>188</v>
      </c>
      <c r="B484" s="52"/>
      <c r="C484" s="52" t="s">
        <v>1116</v>
      </c>
      <c r="D484" s="51">
        <v>100</v>
      </c>
    </row>
    <row r="485" spans="1:4" x14ac:dyDescent="0.35">
      <c r="A485" s="51" t="s">
        <v>188</v>
      </c>
      <c r="B485" s="52"/>
      <c r="C485" s="52" t="s">
        <v>1117</v>
      </c>
      <c r="D485" s="51">
        <v>100</v>
      </c>
    </row>
    <row r="486" spans="1:4" x14ac:dyDescent="0.35">
      <c r="A486" s="51" t="s">
        <v>188</v>
      </c>
      <c r="B486" s="52"/>
      <c r="C486" s="52" t="s">
        <v>1118</v>
      </c>
      <c r="D486" s="51">
        <v>100</v>
      </c>
    </row>
    <row r="487" spans="1:4" x14ac:dyDescent="0.35">
      <c r="A487" s="51" t="s">
        <v>188</v>
      </c>
      <c r="B487" s="52"/>
      <c r="C487" s="52" t="s">
        <v>1119</v>
      </c>
      <c r="D487" s="51">
        <v>100</v>
      </c>
    </row>
    <row r="488" spans="1:4" x14ac:dyDescent="0.35">
      <c r="A488" s="51" t="s">
        <v>188</v>
      </c>
      <c r="B488" s="52"/>
      <c r="C488" s="52" t="s">
        <v>1120</v>
      </c>
      <c r="D488" s="51">
        <v>100</v>
      </c>
    </row>
    <row r="489" spans="1:4" x14ac:dyDescent="0.35">
      <c r="A489" s="51" t="s">
        <v>188</v>
      </c>
      <c r="B489" s="52"/>
      <c r="C489" s="52" t="s">
        <v>1121</v>
      </c>
      <c r="D489" s="51">
        <v>100</v>
      </c>
    </row>
    <row r="490" spans="1:4" x14ac:dyDescent="0.35">
      <c r="A490" s="51" t="s">
        <v>188</v>
      </c>
      <c r="B490" s="52"/>
      <c r="C490" s="52" t="s">
        <v>1122</v>
      </c>
      <c r="D490" s="51">
        <v>100</v>
      </c>
    </row>
    <row r="491" spans="1:4" x14ac:dyDescent="0.35">
      <c r="A491" s="51" t="s">
        <v>188</v>
      </c>
      <c r="B491" s="52"/>
      <c r="C491" s="52" t="s">
        <v>1123</v>
      </c>
      <c r="D491" s="51">
        <v>100</v>
      </c>
    </row>
    <row r="492" spans="1:4" x14ac:dyDescent="0.35">
      <c r="A492" s="51" t="s">
        <v>188</v>
      </c>
      <c r="B492" s="52"/>
      <c r="C492" s="52" t="s">
        <v>1124</v>
      </c>
      <c r="D492" s="51">
        <v>100</v>
      </c>
    </row>
    <row r="493" spans="1:4" x14ac:dyDescent="0.35">
      <c r="A493" s="51" t="s">
        <v>188</v>
      </c>
      <c r="B493" s="52"/>
      <c r="C493" s="52" t="s">
        <v>1125</v>
      </c>
      <c r="D493" s="51">
        <v>100</v>
      </c>
    </row>
    <row r="494" spans="1:4" x14ac:dyDescent="0.35">
      <c r="A494" s="51" t="s">
        <v>188</v>
      </c>
      <c r="B494" s="52"/>
      <c r="C494" s="52" t="s">
        <v>1126</v>
      </c>
      <c r="D494" s="51">
        <v>100</v>
      </c>
    </row>
    <row r="495" spans="1:4" x14ac:dyDescent="0.35">
      <c r="A495" s="51" t="s">
        <v>188</v>
      </c>
      <c r="B495" s="52"/>
      <c r="C495" s="52" t="s">
        <v>1127</v>
      </c>
      <c r="D495" s="51">
        <v>100</v>
      </c>
    </row>
    <row r="496" spans="1:4" x14ac:dyDescent="0.35">
      <c r="A496" s="51" t="s">
        <v>188</v>
      </c>
      <c r="B496" s="52"/>
      <c r="C496" s="52" t="s">
        <v>1128</v>
      </c>
      <c r="D496" s="51">
        <v>100</v>
      </c>
    </row>
    <row r="497" spans="1:4" x14ac:dyDescent="0.35">
      <c r="A497" s="51" t="s">
        <v>188</v>
      </c>
      <c r="B497" s="52"/>
      <c r="C497" s="52" t="s">
        <v>1129</v>
      </c>
      <c r="D497" s="51">
        <v>100</v>
      </c>
    </row>
    <row r="498" spans="1:4" x14ac:dyDescent="0.35">
      <c r="A498" s="51" t="s">
        <v>188</v>
      </c>
      <c r="B498" s="52"/>
      <c r="C498" s="52" t="s">
        <v>1130</v>
      </c>
      <c r="D498" s="51">
        <v>100</v>
      </c>
    </row>
    <row r="499" spans="1:4" x14ac:dyDescent="0.35">
      <c r="A499" s="51" t="s">
        <v>188</v>
      </c>
      <c r="B499" s="52"/>
      <c r="C499" s="52" t="s">
        <v>1131</v>
      </c>
      <c r="D499" s="51">
        <v>100</v>
      </c>
    </row>
    <row r="500" spans="1:4" x14ac:dyDescent="0.35">
      <c r="A500" s="51" t="s">
        <v>188</v>
      </c>
      <c r="B500" s="52"/>
      <c r="C500" s="52" t="s">
        <v>1132</v>
      </c>
      <c r="D500" s="51">
        <v>100</v>
      </c>
    </row>
    <row r="501" spans="1:4" x14ac:dyDescent="0.35">
      <c r="A501" s="51" t="s">
        <v>188</v>
      </c>
      <c r="B501" s="52"/>
      <c r="C501" s="52" t="s">
        <v>1133</v>
      </c>
      <c r="D501" s="51">
        <v>100</v>
      </c>
    </row>
    <row r="502" spans="1:4" x14ac:dyDescent="0.35">
      <c r="A502" s="51" t="s">
        <v>188</v>
      </c>
      <c r="B502" s="52"/>
      <c r="C502" s="52" t="s">
        <v>1134</v>
      </c>
      <c r="D502" s="51">
        <v>100</v>
      </c>
    </row>
    <row r="503" spans="1:4" x14ac:dyDescent="0.35">
      <c r="A503" s="51" t="s">
        <v>188</v>
      </c>
      <c r="B503" s="52"/>
      <c r="C503" s="52" t="s">
        <v>1135</v>
      </c>
      <c r="D503" s="51">
        <v>100</v>
      </c>
    </row>
    <row r="504" spans="1:4" x14ac:dyDescent="0.35">
      <c r="A504" s="51" t="s">
        <v>188</v>
      </c>
      <c r="B504" s="52"/>
      <c r="C504" s="52" t="s">
        <v>1136</v>
      </c>
      <c r="D504" s="51">
        <v>100</v>
      </c>
    </row>
    <row r="505" spans="1:4" x14ac:dyDescent="0.35">
      <c r="A505" s="51" t="s">
        <v>188</v>
      </c>
      <c r="B505" s="52"/>
      <c r="C505" s="52" t="s">
        <v>1137</v>
      </c>
      <c r="D505" s="51">
        <v>100</v>
      </c>
    </row>
    <row r="506" spans="1:4" x14ac:dyDescent="0.35">
      <c r="A506" s="51" t="s">
        <v>188</v>
      </c>
      <c r="B506" s="52"/>
      <c r="C506" s="52" t="s">
        <v>1138</v>
      </c>
      <c r="D506" s="51">
        <v>100</v>
      </c>
    </row>
    <row r="507" spans="1:4" x14ac:dyDescent="0.35">
      <c r="A507" s="51" t="s">
        <v>188</v>
      </c>
      <c r="B507" s="52"/>
      <c r="C507" s="52" t="s">
        <v>1139</v>
      </c>
      <c r="D507" s="51">
        <v>100</v>
      </c>
    </row>
    <row r="508" spans="1:4" x14ac:dyDescent="0.35">
      <c r="A508" s="51" t="s">
        <v>188</v>
      </c>
      <c r="B508" s="52"/>
      <c r="C508" s="52" t="s">
        <v>1140</v>
      </c>
      <c r="D508" s="51">
        <v>100</v>
      </c>
    </row>
    <row r="509" spans="1:4" x14ac:dyDescent="0.35">
      <c r="A509" s="51" t="s">
        <v>188</v>
      </c>
      <c r="B509" s="52"/>
      <c r="C509" s="52" t="s">
        <v>1141</v>
      </c>
      <c r="D509" s="51">
        <v>100</v>
      </c>
    </row>
  </sheetData>
  <autoFilter ref="A5:D509" xr:uid="{00000000-0001-0000-0700-000000000000}">
    <sortState xmlns:xlrd2="http://schemas.microsoft.com/office/spreadsheetml/2017/richdata2" ref="A48:D79">
      <sortCondition ref="C5:C475"/>
    </sortState>
  </autoFilter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DD1AB-945C-4E8A-A75F-D3E194D19B87}">
  <dimension ref="A2:K143"/>
  <sheetViews>
    <sheetView zoomScale="120" zoomScaleNormal="120" workbookViewId="0">
      <selection activeCell="A7" sqref="A7"/>
    </sheetView>
  </sheetViews>
  <sheetFormatPr defaultRowHeight="14.5" x14ac:dyDescent="0.35"/>
  <cols>
    <col min="1" max="1" width="25.81640625" style="44" customWidth="1"/>
    <col min="2" max="2" width="28.453125" style="44" bestFit="1" customWidth="1"/>
    <col min="3" max="3" width="34.1796875" style="44" bestFit="1" customWidth="1"/>
    <col min="4" max="4" width="27" style="44" bestFit="1" customWidth="1"/>
    <col min="5" max="5" width="16.1796875" style="44" bestFit="1" customWidth="1"/>
    <col min="6" max="16384" width="8.7265625" style="44"/>
  </cols>
  <sheetData>
    <row r="2" spans="1:5" x14ac:dyDescent="0.35">
      <c r="A2" s="43" t="s">
        <v>1142</v>
      </c>
      <c r="C2" s="45"/>
      <c r="D2" s="45"/>
      <c r="E2" s="45"/>
    </row>
    <row r="3" spans="1:5" x14ac:dyDescent="0.35">
      <c r="A3" s="46"/>
      <c r="C3" s="45"/>
      <c r="D3" s="45"/>
      <c r="E3" s="45"/>
    </row>
    <row r="4" spans="1:5" x14ac:dyDescent="0.35">
      <c r="C4" s="45"/>
      <c r="D4" s="45"/>
      <c r="E4" s="45"/>
    </row>
    <row r="5" spans="1:5" s="40" customFormat="1" ht="43.5" x14ac:dyDescent="0.25">
      <c r="A5" s="47" t="s">
        <v>0</v>
      </c>
      <c r="B5" s="48" t="s">
        <v>1143</v>
      </c>
      <c r="C5" s="48" t="s">
        <v>186</v>
      </c>
      <c r="D5" s="48" t="s">
        <v>1144</v>
      </c>
      <c r="E5" s="49" t="s">
        <v>187</v>
      </c>
    </row>
    <row r="6" spans="1:5" s="40" customFormat="1" x14ac:dyDescent="0.25">
      <c r="A6" s="50" t="s">
        <v>188</v>
      </c>
      <c r="B6" s="51" t="s">
        <v>1145</v>
      </c>
      <c r="C6" s="52" t="s">
        <v>1146</v>
      </c>
      <c r="D6" s="52" t="s">
        <v>61</v>
      </c>
      <c r="E6" s="53">
        <v>8000</v>
      </c>
    </row>
    <row r="7" spans="1:5" s="40" customFormat="1" x14ac:dyDescent="0.25">
      <c r="A7" s="50" t="s">
        <v>188</v>
      </c>
      <c r="B7" s="51" t="s">
        <v>1145</v>
      </c>
      <c r="C7" s="52" t="s">
        <v>1147</v>
      </c>
      <c r="D7" s="52" t="s">
        <v>1148</v>
      </c>
      <c r="E7" s="53">
        <v>6000</v>
      </c>
    </row>
    <row r="8" spans="1:5" s="40" customFormat="1" x14ac:dyDescent="0.25">
      <c r="A8" s="50" t="s">
        <v>188</v>
      </c>
      <c r="B8" s="51" t="s">
        <v>1145</v>
      </c>
      <c r="C8" s="52" t="s">
        <v>1149</v>
      </c>
      <c r="D8" s="52" t="s">
        <v>52</v>
      </c>
      <c r="E8" s="53">
        <v>8000</v>
      </c>
    </row>
    <row r="9" spans="1:5" s="40" customFormat="1" x14ac:dyDescent="0.25">
      <c r="A9" s="50" t="s">
        <v>188</v>
      </c>
      <c r="B9" s="51" t="s">
        <v>1150</v>
      </c>
      <c r="C9" s="52" t="s">
        <v>1146</v>
      </c>
      <c r="D9" s="52" t="s">
        <v>53</v>
      </c>
      <c r="E9" s="53">
        <v>10000</v>
      </c>
    </row>
    <row r="10" spans="1:5" s="40" customFormat="1" x14ac:dyDescent="0.25">
      <c r="A10" s="50" t="s">
        <v>188</v>
      </c>
      <c r="B10" s="51" t="s">
        <v>1151</v>
      </c>
      <c r="C10" s="52" t="s">
        <v>1146</v>
      </c>
      <c r="D10" s="52" t="s">
        <v>54</v>
      </c>
      <c r="E10" s="53">
        <v>8000</v>
      </c>
    </row>
    <row r="11" spans="1:5" s="40" customFormat="1" x14ac:dyDescent="0.25">
      <c r="A11" s="50" t="s">
        <v>188</v>
      </c>
      <c r="B11" s="51" t="s">
        <v>1152</v>
      </c>
      <c r="C11" s="52" t="s">
        <v>1146</v>
      </c>
      <c r="D11" s="52" t="s">
        <v>48</v>
      </c>
      <c r="E11" s="54">
        <v>5000</v>
      </c>
    </row>
    <row r="12" spans="1:5" s="40" customFormat="1" x14ac:dyDescent="0.25">
      <c r="A12" s="50" t="s">
        <v>188</v>
      </c>
      <c r="B12" s="51" t="s">
        <v>1153</v>
      </c>
      <c r="C12" s="52" t="s">
        <v>1146</v>
      </c>
      <c r="D12" s="52" t="s">
        <v>50</v>
      </c>
      <c r="E12" s="53">
        <v>10000</v>
      </c>
    </row>
    <row r="13" spans="1:5" s="40" customFormat="1" x14ac:dyDescent="0.25">
      <c r="A13" s="50" t="s">
        <v>188</v>
      </c>
      <c r="B13" s="51" t="s">
        <v>1153</v>
      </c>
      <c r="C13" s="52" t="s">
        <v>1146</v>
      </c>
      <c r="D13" s="52" t="s">
        <v>58</v>
      </c>
      <c r="E13" s="53">
        <v>6000</v>
      </c>
    </row>
    <row r="14" spans="1:5" s="40" customFormat="1" x14ac:dyDescent="0.25">
      <c r="A14" s="50" t="s">
        <v>188</v>
      </c>
      <c r="B14" s="51" t="s">
        <v>1153</v>
      </c>
      <c r="C14" s="52" t="s">
        <v>1154</v>
      </c>
      <c r="D14" s="52" t="s">
        <v>39</v>
      </c>
      <c r="E14" s="54">
        <v>10000</v>
      </c>
    </row>
    <row r="15" spans="1:5" s="40" customFormat="1" x14ac:dyDescent="0.25">
      <c r="A15" s="50" t="s">
        <v>340</v>
      </c>
      <c r="B15" s="51" t="s">
        <v>1155</v>
      </c>
      <c r="C15" s="52" t="s">
        <v>1146</v>
      </c>
      <c r="D15" s="52" t="s">
        <v>78</v>
      </c>
      <c r="E15" s="53">
        <v>10000</v>
      </c>
    </row>
    <row r="16" spans="1:5" s="40" customFormat="1" x14ac:dyDescent="0.25">
      <c r="A16" s="50" t="s">
        <v>340</v>
      </c>
      <c r="B16" s="51" t="s">
        <v>1155</v>
      </c>
      <c r="C16" s="52" t="s">
        <v>1149</v>
      </c>
      <c r="D16" s="52" t="s">
        <v>84</v>
      </c>
      <c r="E16" s="53">
        <v>15000</v>
      </c>
    </row>
    <row r="17" spans="1:5" s="40" customFormat="1" x14ac:dyDescent="0.25">
      <c r="A17" s="50" t="s">
        <v>340</v>
      </c>
      <c r="B17" s="51" t="s">
        <v>1155</v>
      </c>
      <c r="C17" s="52" t="s">
        <v>1156</v>
      </c>
      <c r="D17" s="52" t="s">
        <v>84</v>
      </c>
      <c r="E17" s="53">
        <v>10000</v>
      </c>
    </row>
    <row r="18" spans="1:5" s="40" customFormat="1" x14ac:dyDescent="0.25">
      <c r="A18" s="50" t="s">
        <v>340</v>
      </c>
      <c r="B18" s="51" t="s">
        <v>1155</v>
      </c>
      <c r="C18" s="52" t="s">
        <v>1146</v>
      </c>
      <c r="D18" s="52" t="s">
        <v>74</v>
      </c>
      <c r="E18" s="53">
        <v>10000</v>
      </c>
    </row>
    <row r="19" spans="1:5" s="40" customFormat="1" x14ac:dyDescent="0.25">
      <c r="A19" s="50" t="s">
        <v>340</v>
      </c>
      <c r="B19" s="51" t="s">
        <v>1155</v>
      </c>
      <c r="C19" s="52" t="s">
        <v>1146</v>
      </c>
      <c r="D19" s="52" t="s">
        <v>77</v>
      </c>
      <c r="E19" s="53">
        <v>10000</v>
      </c>
    </row>
    <row r="20" spans="1:5" s="40" customFormat="1" x14ac:dyDescent="0.25">
      <c r="A20" s="50" t="s">
        <v>340</v>
      </c>
      <c r="B20" s="51" t="s">
        <v>1155</v>
      </c>
      <c r="C20" s="52" t="s">
        <v>1146</v>
      </c>
      <c r="D20" s="52" t="s">
        <v>76</v>
      </c>
      <c r="E20" s="53">
        <v>10000</v>
      </c>
    </row>
    <row r="21" spans="1:5" s="40" customFormat="1" x14ac:dyDescent="0.25">
      <c r="A21" s="50" t="s">
        <v>340</v>
      </c>
      <c r="B21" s="51" t="s">
        <v>1155</v>
      </c>
      <c r="C21" s="52" t="s">
        <v>1146</v>
      </c>
      <c r="D21" s="52" t="s">
        <v>1157</v>
      </c>
      <c r="E21" s="53">
        <v>10000</v>
      </c>
    </row>
    <row r="22" spans="1:5" s="40" customFormat="1" x14ac:dyDescent="0.25">
      <c r="A22" s="50" t="s">
        <v>340</v>
      </c>
      <c r="B22" s="51" t="s">
        <v>1158</v>
      </c>
      <c r="C22" s="52" t="s">
        <v>1146</v>
      </c>
      <c r="D22" s="52" t="s">
        <v>65</v>
      </c>
      <c r="E22" s="53">
        <v>15000</v>
      </c>
    </row>
    <row r="23" spans="1:5" s="40" customFormat="1" x14ac:dyDescent="0.25">
      <c r="A23" s="50" t="s">
        <v>340</v>
      </c>
      <c r="B23" s="51" t="s">
        <v>1158</v>
      </c>
      <c r="C23" s="52" t="s">
        <v>1146</v>
      </c>
      <c r="D23" s="52" t="s">
        <v>68</v>
      </c>
      <c r="E23" s="53">
        <v>10000</v>
      </c>
    </row>
    <row r="24" spans="1:5" s="40" customFormat="1" x14ac:dyDescent="0.25">
      <c r="A24" s="50" t="s">
        <v>340</v>
      </c>
      <c r="B24" s="51" t="s">
        <v>1158</v>
      </c>
      <c r="C24" s="52" t="s">
        <v>1146</v>
      </c>
      <c r="D24" s="52" t="s">
        <v>69</v>
      </c>
      <c r="E24" s="53">
        <v>10000</v>
      </c>
    </row>
    <row r="25" spans="1:5" s="40" customFormat="1" x14ac:dyDescent="0.25">
      <c r="A25" s="50" t="s">
        <v>340</v>
      </c>
      <c r="B25" s="51" t="s">
        <v>1158</v>
      </c>
      <c r="C25" s="52" t="s">
        <v>1146</v>
      </c>
      <c r="D25" s="52" t="s">
        <v>62</v>
      </c>
      <c r="E25" s="53">
        <v>12000</v>
      </c>
    </row>
    <row r="26" spans="1:5" s="40" customFormat="1" x14ac:dyDescent="0.25">
      <c r="A26" s="50" t="s">
        <v>340</v>
      </c>
      <c r="B26" s="51" t="s">
        <v>1158</v>
      </c>
      <c r="C26" s="52" t="s">
        <v>1146</v>
      </c>
      <c r="D26" s="52" t="s">
        <v>75</v>
      </c>
      <c r="E26" s="53">
        <v>12000</v>
      </c>
    </row>
    <row r="27" spans="1:5" s="40" customFormat="1" x14ac:dyDescent="0.25">
      <c r="A27" s="50" t="s">
        <v>340</v>
      </c>
      <c r="B27" s="51" t="s">
        <v>1158</v>
      </c>
      <c r="C27" s="52" t="s">
        <v>1146</v>
      </c>
      <c r="D27" s="52" t="s">
        <v>71</v>
      </c>
      <c r="E27" s="53">
        <v>10000</v>
      </c>
    </row>
    <row r="28" spans="1:5" s="40" customFormat="1" x14ac:dyDescent="0.25">
      <c r="A28" s="50" t="s">
        <v>340</v>
      </c>
      <c r="B28" s="51" t="s">
        <v>1158</v>
      </c>
      <c r="C28" s="52" t="s">
        <v>1159</v>
      </c>
      <c r="D28" s="52" t="s">
        <v>71</v>
      </c>
      <c r="E28" s="53">
        <v>10000</v>
      </c>
    </row>
    <row r="29" spans="1:5" s="40" customFormat="1" x14ac:dyDescent="0.25">
      <c r="A29" s="50" t="s">
        <v>340</v>
      </c>
      <c r="B29" s="51" t="s">
        <v>1158</v>
      </c>
      <c r="C29" s="52" t="s">
        <v>1146</v>
      </c>
      <c r="D29" s="52" t="s">
        <v>87</v>
      </c>
      <c r="E29" s="53">
        <v>10000</v>
      </c>
    </row>
    <row r="30" spans="1:5" s="40" customFormat="1" x14ac:dyDescent="0.25">
      <c r="A30" s="50" t="s">
        <v>340</v>
      </c>
      <c r="B30" s="51" t="s">
        <v>1158</v>
      </c>
      <c r="C30" s="52" t="s">
        <v>1146</v>
      </c>
      <c r="D30" s="52" t="s">
        <v>81</v>
      </c>
      <c r="E30" s="53">
        <v>10000</v>
      </c>
    </row>
    <row r="31" spans="1:5" s="40" customFormat="1" x14ac:dyDescent="0.25">
      <c r="A31" s="50" t="s">
        <v>340</v>
      </c>
      <c r="B31" s="51" t="s">
        <v>1158</v>
      </c>
      <c r="C31" s="52" t="s">
        <v>1146</v>
      </c>
      <c r="D31" s="52" t="s">
        <v>80</v>
      </c>
      <c r="E31" s="53">
        <v>12000</v>
      </c>
    </row>
    <row r="32" spans="1:5" s="40" customFormat="1" x14ac:dyDescent="0.25">
      <c r="A32" s="50" t="s">
        <v>340</v>
      </c>
      <c r="B32" s="51" t="s">
        <v>1158</v>
      </c>
      <c r="C32" s="52" t="s">
        <v>1159</v>
      </c>
      <c r="D32" s="52" t="s">
        <v>80</v>
      </c>
      <c r="E32" s="53">
        <v>10000</v>
      </c>
    </row>
    <row r="33" spans="1:5" s="40" customFormat="1" x14ac:dyDescent="0.25">
      <c r="A33" s="50" t="s">
        <v>340</v>
      </c>
      <c r="B33" s="51" t="s">
        <v>1158</v>
      </c>
      <c r="C33" s="52" t="s">
        <v>1146</v>
      </c>
      <c r="D33" s="52" t="s">
        <v>86</v>
      </c>
      <c r="E33" s="53">
        <v>10000</v>
      </c>
    </row>
    <row r="34" spans="1:5" s="40" customFormat="1" x14ac:dyDescent="0.25">
      <c r="A34" s="50" t="s">
        <v>340</v>
      </c>
      <c r="B34" s="51" t="s">
        <v>1158</v>
      </c>
      <c r="C34" s="52" t="s">
        <v>1146</v>
      </c>
      <c r="D34" s="52" t="s">
        <v>79</v>
      </c>
      <c r="E34" s="53">
        <v>10000</v>
      </c>
    </row>
    <row r="35" spans="1:5" s="40" customFormat="1" x14ac:dyDescent="0.25">
      <c r="A35" s="50" t="s">
        <v>340</v>
      </c>
      <c r="B35" s="51" t="s">
        <v>1158</v>
      </c>
      <c r="C35" s="52" t="s">
        <v>1146</v>
      </c>
      <c r="D35" s="52" t="s">
        <v>82</v>
      </c>
      <c r="E35" s="53">
        <v>15000</v>
      </c>
    </row>
    <row r="36" spans="1:5" s="40" customFormat="1" x14ac:dyDescent="0.25">
      <c r="A36" s="50" t="s">
        <v>340</v>
      </c>
      <c r="B36" s="51" t="s">
        <v>1160</v>
      </c>
      <c r="C36" s="52" t="s">
        <v>1146</v>
      </c>
      <c r="D36" s="52" t="s">
        <v>66</v>
      </c>
      <c r="E36" s="53">
        <v>15000</v>
      </c>
    </row>
    <row r="37" spans="1:5" s="40" customFormat="1" x14ac:dyDescent="0.25">
      <c r="A37" s="50" t="s">
        <v>340</v>
      </c>
      <c r="B37" s="51" t="s">
        <v>1160</v>
      </c>
      <c r="C37" s="52" t="s">
        <v>1146</v>
      </c>
      <c r="D37" s="52" t="s">
        <v>67</v>
      </c>
      <c r="E37" s="53">
        <v>10000</v>
      </c>
    </row>
    <row r="38" spans="1:5" s="40" customFormat="1" x14ac:dyDescent="0.25">
      <c r="A38" s="50" t="s">
        <v>340</v>
      </c>
      <c r="B38" s="51" t="s">
        <v>1160</v>
      </c>
      <c r="C38" s="52" t="s">
        <v>1146</v>
      </c>
      <c r="D38" s="52" t="s">
        <v>83</v>
      </c>
      <c r="E38" s="53">
        <v>12000</v>
      </c>
    </row>
    <row r="39" spans="1:5" s="40" customFormat="1" x14ac:dyDescent="0.25">
      <c r="A39" s="50" t="s">
        <v>340</v>
      </c>
      <c r="B39" s="51" t="s">
        <v>1160</v>
      </c>
      <c r="C39" s="52" t="s">
        <v>1146</v>
      </c>
      <c r="D39" s="52" t="s">
        <v>63</v>
      </c>
      <c r="E39" s="53">
        <v>15000</v>
      </c>
    </row>
    <row r="40" spans="1:5" s="40" customFormat="1" x14ac:dyDescent="0.25">
      <c r="A40" s="50" t="s">
        <v>340</v>
      </c>
      <c r="B40" s="51" t="s">
        <v>1160</v>
      </c>
      <c r="C40" s="52" t="s">
        <v>1161</v>
      </c>
      <c r="D40" s="52" t="s">
        <v>73</v>
      </c>
      <c r="E40" s="53">
        <v>10000</v>
      </c>
    </row>
    <row r="41" spans="1:5" s="40" customFormat="1" x14ac:dyDescent="0.25">
      <c r="A41" s="50" t="s">
        <v>340</v>
      </c>
      <c r="B41" s="51" t="s">
        <v>1160</v>
      </c>
      <c r="C41" s="52" t="s">
        <v>1146</v>
      </c>
      <c r="D41" s="52" t="s">
        <v>64</v>
      </c>
      <c r="E41" s="53">
        <v>10000</v>
      </c>
    </row>
    <row r="42" spans="1:5" s="40" customFormat="1" x14ac:dyDescent="0.25">
      <c r="A42" s="50" t="s">
        <v>340</v>
      </c>
      <c r="B42" s="51" t="s">
        <v>1160</v>
      </c>
      <c r="C42" s="52" t="s">
        <v>1146</v>
      </c>
      <c r="D42" s="52" t="s">
        <v>72</v>
      </c>
      <c r="E42" s="53">
        <v>10000</v>
      </c>
    </row>
    <row r="43" spans="1:5" s="40" customFormat="1" x14ac:dyDescent="0.25">
      <c r="A43" s="50" t="s">
        <v>340</v>
      </c>
      <c r="B43" s="51" t="s">
        <v>1160</v>
      </c>
      <c r="C43" s="52" t="s">
        <v>1146</v>
      </c>
      <c r="D43" s="52" t="s">
        <v>88</v>
      </c>
      <c r="E43" s="53">
        <v>10000</v>
      </c>
    </row>
    <row r="44" spans="1:5" s="40" customFormat="1" x14ac:dyDescent="0.25">
      <c r="A44" s="50" t="s">
        <v>410</v>
      </c>
      <c r="B44" s="51" t="s">
        <v>1155</v>
      </c>
      <c r="C44" s="52" t="s">
        <v>1162</v>
      </c>
      <c r="D44" s="52" t="s">
        <v>93</v>
      </c>
      <c r="E44" s="53">
        <v>3000</v>
      </c>
    </row>
    <row r="45" spans="1:5" s="40" customFormat="1" x14ac:dyDescent="0.25">
      <c r="A45" s="50" t="s">
        <v>410</v>
      </c>
      <c r="B45" s="51" t="s">
        <v>1155</v>
      </c>
      <c r="C45" s="52" t="s">
        <v>1149</v>
      </c>
      <c r="D45" s="52" t="s">
        <v>93</v>
      </c>
      <c r="E45" s="53">
        <v>5000</v>
      </c>
    </row>
    <row r="46" spans="1:5" s="40" customFormat="1" x14ac:dyDescent="0.25">
      <c r="A46" s="50" t="s">
        <v>410</v>
      </c>
      <c r="B46" s="51" t="s">
        <v>1155</v>
      </c>
      <c r="C46" s="52" t="s">
        <v>1146</v>
      </c>
      <c r="D46" s="52" t="s">
        <v>112</v>
      </c>
      <c r="E46" s="53">
        <v>10000</v>
      </c>
    </row>
    <row r="47" spans="1:5" s="40" customFormat="1" x14ac:dyDescent="0.25">
      <c r="A47" s="50" t="s">
        <v>410</v>
      </c>
      <c r="B47" s="51" t="s">
        <v>1155</v>
      </c>
      <c r="C47" s="52" t="s">
        <v>1149</v>
      </c>
      <c r="D47" s="52" t="s">
        <v>112</v>
      </c>
      <c r="E47" s="53">
        <v>5000</v>
      </c>
    </row>
    <row r="48" spans="1:5" s="40" customFormat="1" x14ac:dyDescent="0.25">
      <c r="A48" s="50" t="s">
        <v>410</v>
      </c>
      <c r="B48" s="51" t="s">
        <v>1163</v>
      </c>
      <c r="C48" s="52" t="s">
        <v>1146</v>
      </c>
      <c r="D48" s="52" t="s">
        <v>104</v>
      </c>
      <c r="E48" s="53">
        <v>5000</v>
      </c>
    </row>
    <row r="49" spans="1:5" s="40" customFormat="1" x14ac:dyDescent="0.25">
      <c r="A49" s="50" t="s">
        <v>410</v>
      </c>
      <c r="B49" s="51" t="s">
        <v>1163</v>
      </c>
      <c r="C49" s="52" t="s">
        <v>1146</v>
      </c>
      <c r="D49" s="52" t="s">
        <v>107</v>
      </c>
      <c r="E49" s="53">
        <v>5000</v>
      </c>
    </row>
    <row r="50" spans="1:5" s="40" customFormat="1" x14ac:dyDescent="0.25">
      <c r="A50" s="50" t="s">
        <v>410</v>
      </c>
      <c r="B50" s="51" t="s">
        <v>1163</v>
      </c>
      <c r="C50" s="52" t="s">
        <v>1146</v>
      </c>
      <c r="D50" s="52" t="s">
        <v>102</v>
      </c>
      <c r="E50" s="53">
        <v>5000</v>
      </c>
    </row>
    <row r="51" spans="1:5" s="40" customFormat="1" x14ac:dyDescent="0.25">
      <c r="A51" s="50" t="s">
        <v>410</v>
      </c>
      <c r="B51" s="51" t="s">
        <v>1163</v>
      </c>
      <c r="C51" s="52" t="s">
        <v>1146</v>
      </c>
      <c r="D51" s="52" t="s">
        <v>101</v>
      </c>
      <c r="E51" s="53">
        <v>5000</v>
      </c>
    </row>
    <row r="52" spans="1:5" s="40" customFormat="1" x14ac:dyDescent="0.25">
      <c r="A52" s="50" t="s">
        <v>410</v>
      </c>
      <c r="B52" s="51" t="s">
        <v>1164</v>
      </c>
      <c r="C52" s="52" t="s">
        <v>1146</v>
      </c>
      <c r="D52" s="52" t="s">
        <v>113</v>
      </c>
      <c r="E52" s="53">
        <v>10000</v>
      </c>
    </row>
    <row r="53" spans="1:5" s="40" customFormat="1" x14ac:dyDescent="0.25">
      <c r="A53" s="50" t="s">
        <v>410</v>
      </c>
      <c r="B53" s="51" t="s">
        <v>1164</v>
      </c>
      <c r="C53" s="52" t="s">
        <v>1146</v>
      </c>
      <c r="D53" s="52" t="s">
        <v>89</v>
      </c>
      <c r="E53" s="53">
        <v>5000</v>
      </c>
    </row>
    <row r="54" spans="1:5" s="40" customFormat="1" x14ac:dyDescent="0.25">
      <c r="A54" s="50" t="s">
        <v>410</v>
      </c>
      <c r="B54" s="51" t="s">
        <v>1164</v>
      </c>
      <c r="C54" s="55" t="s">
        <v>1165</v>
      </c>
      <c r="D54" s="55" t="s">
        <v>89</v>
      </c>
      <c r="E54" s="53">
        <v>5000</v>
      </c>
    </row>
    <row r="55" spans="1:5" s="40" customFormat="1" x14ac:dyDescent="0.25">
      <c r="A55" s="50" t="s">
        <v>410</v>
      </c>
      <c r="B55" s="51" t="s">
        <v>1164</v>
      </c>
      <c r="C55" s="55" t="s">
        <v>1166</v>
      </c>
      <c r="D55" s="55" t="s">
        <v>89</v>
      </c>
      <c r="E55" s="53">
        <v>5000</v>
      </c>
    </row>
    <row r="56" spans="1:5" s="40" customFormat="1" x14ac:dyDescent="0.25">
      <c r="A56" s="50" t="s">
        <v>410</v>
      </c>
      <c r="B56" s="51" t="s">
        <v>1164</v>
      </c>
      <c r="C56" s="55" t="s">
        <v>1146</v>
      </c>
      <c r="D56" s="55" t="s">
        <v>91</v>
      </c>
      <c r="E56" s="53">
        <v>5000</v>
      </c>
    </row>
    <row r="57" spans="1:5" s="40" customFormat="1" x14ac:dyDescent="0.25">
      <c r="A57" s="50" t="s">
        <v>410</v>
      </c>
      <c r="B57" s="51" t="s">
        <v>1164</v>
      </c>
      <c r="C57" s="55" t="s">
        <v>1146</v>
      </c>
      <c r="D57" s="55" t="s">
        <v>95</v>
      </c>
      <c r="E57" s="53">
        <v>5000</v>
      </c>
    </row>
    <row r="58" spans="1:5" s="40" customFormat="1" x14ac:dyDescent="0.25">
      <c r="A58" s="50" t="s">
        <v>410</v>
      </c>
      <c r="B58" s="51" t="s">
        <v>1164</v>
      </c>
      <c r="C58" s="55" t="s">
        <v>1165</v>
      </c>
      <c r="D58" s="55" t="s">
        <v>95</v>
      </c>
      <c r="E58" s="53">
        <v>5000</v>
      </c>
    </row>
    <row r="59" spans="1:5" s="40" customFormat="1" x14ac:dyDescent="0.25">
      <c r="A59" s="50" t="s">
        <v>410</v>
      </c>
      <c r="B59" s="51" t="s">
        <v>1164</v>
      </c>
      <c r="C59" s="52" t="s">
        <v>1149</v>
      </c>
      <c r="D59" s="52" t="s">
        <v>97</v>
      </c>
      <c r="E59" s="53">
        <v>3000</v>
      </c>
    </row>
    <row r="60" spans="1:5" s="40" customFormat="1" x14ac:dyDescent="0.25">
      <c r="A60" s="50" t="s">
        <v>410</v>
      </c>
      <c r="B60" s="51" t="s">
        <v>1164</v>
      </c>
      <c r="C60" s="52" t="s">
        <v>1146</v>
      </c>
      <c r="D60" s="52" t="s">
        <v>94</v>
      </c>
      <c r="E60" s="53">
        <v>5000</v>
      </c>
    </row>
    <row r="61" spans="1:5" s="40" customFormat="1" x14ac:dyDescent="0.25">
      <c r="A61" s="50" t="s">
        <v>410</v>
      </c>
      <c r="B61" s="51" t="s">
        <v>1164</v>
      </c>
      <c r="C61" s="52" t="s">
        <v>1146</v>
      </c>
      <c r="D61" s="52" t="s">
        <v>110</v>
      </c>
      <c r="E61" s="53">
        <v>8000</v>
      </c>
    </row>
    <row r="62" spans="1:5" s="40" customFormat="1" x14ac:dyDescent="0.25">
      <c r="A62" s="50" t="s">
        <v>410</v>
      </c>
      <c r="B62" s="51" t="s">
        <v>1164</v>
      </c>
      <c r="C62" s="52" t="s">
        <v>1159</v>
      </c>
      <c r="D62" s="52" t="s">
        <v>109</v>
      </c>
      <c r="E62" s="53">
        <v>7500</v>
      </c>
    </row>
    <row r="63" spans="1:5" s="40" customFormat="1" x14ac:dyDescent="0.25">
      <c r="A63" s="50" t="s">
        <v>410</v>
      </c>
      <c r="B63" s="51" t="s">
        <v>1164</v>
      </c>
      <c r="C63" s="52" t="s">
        <v>1146</v>
      </c>
      <c r="D63" s="52" t="s">
        <v>111</v>
      </c>
      <c r="E63" s="53">
        <v>5000</v>
      </c>
    </row>
    <row r="64" spans="1:5" s="40" customFormat="1" x14ac:dyDescent="0.25">
      <c r="A64" s="50" t="s">
        <v>410</v>
      </c>
      <c r="B64" s="51" t="s">
        <v>1155</v>
      </c>
      <c r="C64" s="52" t="s">
        <v>1146</v>
      </c>
      <c r="D64" s="52" t="s">
        <v>1167</v>
      </c>
      <c r="E64" s="53">
        <v>5000</v>
      </c>
    </row>
    <row r="65" spans="1:5" s="40" customFormat="1" x14ac:dyDescent="0.25">
      <c r="A65" s="50" t="s">
        <v>410</v>
      </c>
      <c r="B65" s="51" t="s">
        <v>1163</v>
      </c>
      <c r="C65" s="52" t="s">
        <v>1146</v>
      </c>
      <c r="D65" s="52" t="s">
        <v>1168</v>
      </c>
      <c r="E65" s="53">
        <v>5000</v>
      </c>
    </row>
    <row r="66" spans="1:5" s="40" customFormat="1" x14ac:dyDescent="0.25">
      <c r="A66" s="50" t="s">
        <v>410</v>
      </c>
      <c r="B66" s="51" t="s">
        <v>1163</v>
      </c>
      <c r="C66" s="52" t="s">
        <v>1146</v>
      </c>
      <c r="D66" s="52" t="s">
        <v>106</v>
      </c>
      <c r="E66" s="53">
        <v>5000</v>
      </c>
    </row>
    <row r="67" spans="1:5" s="40" customFormat="1" x14ac:dyDescent="0.25">
      <c r="A67" s="50" t="s">
        <v>410</v>
      </c>
      <c r="B67" s="51" t="s">
        <v>1155</v>
      </c>
      <c r="C67" s="52" t="s">
        <v>38</v>
      </c>
      <c r="D67" s="52" t="s">
        <v>1167</v>
      </c>
      <c r="E67" s="53">
        <v>5000</v>
      </c>
    </row>
    <row r="68" spans="1:5" s="40" customFormat="1" x14ac:dyDescent="0.25">
      <c r="A68" s="50" t="s">
        <v>528</v>
      </c>
      <c r="B68" s="51" t="s">
        <v>1155</v>
      </c>
      <c r="C68" s="52" t="s">
        <v>1169</v>
      </c>
      <c r="D68" s="52" t="s">
        <v>116</v>
      </c>
      <c r="E68" s="53">
        <v>8000</v>
      </c>
    </row>
    <row r="69" spans="1:5" s="40" customFormat="1" x14ac:dyDescent="0.25">
      <c r="A69" s="50" t="s">
        <v>528</v>
      </c>
      <c r="B69" s="51" t="s">
        <v>1155</v>
      </c>
      <c r="C69" s="52" t="s">
        <v>1170</v>
      </c>
      <c r="D69" s="52" t="s">
        <v>116</v>
      </c>
      <c r="E69" s="53">
        <v>5000</v>
      </c>
    </row>
    <row r="70" spans="1:5" s="40" customFormat="1" x14ac:dyDescent="0.25">
      <c r="A70" s="50" t="s">
        <v>528</v>
      </c>
      <c r="B70" s="51" t="s">
        <v>1155</v>
      </c>
      <c r="C70" s="52" t="s">
        <v>1171</v>
      </c>
      <c r="D70" s="52" t="s">
        <v>116</v>
      </c>
      <c r="E70" s="53">
        <v>10000</v>
      </c>
    </row>
    <row r="71" spans="1:5" s="40" customFormat="1" x14ac:dyDescent="0.25">
      <c r="A71" s="50" t="s">
        <v>528</v>
      </c>
      <c r="B71" s="51" t="s">
        <v>1155</v>
      </c>
      <c r="C71" s="52" t="s">
        <v>1169</v>
      </c>
      <c r="D71" s="52" t="s">
        <v>120</v>
      </c>
      <c r="E71" s="53">
        <v>10000</v>
      </c>
    </row>
    <row r="72" spans="1:5" s="40" customFormat="1" x14ac:dyDescent="0.25">
      <c r="A72" s="50" t="s">
        <v>528</v>
      </c>
      <c r="B72" s="51" t="s">
        <v>1155</v>
      </c>
      <c r="C72" s="52" t="s">
        <v>1169</v>
      </c>
      <c r="D72" s="52" t="s">
        <v>123</v>
      </c>
      <c r="E72" s="53">
        <v>4500</v>
      </c>
    </row>
    <row r="73" spans="1:5" s="40" customFormat="1" x14ac:dyDescent="0.25">
      <c r="A73" s="50" t="s">
        <v>528</v>
      </c>
      <c r="B73" s="51" t="s">
        <v>1155</v>
      </c>
      <c r="C73" s="55" t="s">
        <v>1172</v>
      </c>
      <c r="D73" s="55" t="s">
        <v>123</v>
      </c>
      <c r="E73" s="53">
        <v>5000</v>
      </c>
    </row>
    <row r="74" spans="1:5" s="40" customFormat="1" x14ac:dyDescent="0.25">
      <c r="A74" s="50" t="s">
        <v>528</v>
      </c>
      <c r="B74" s="51" t="s">
        <v>1155</v>
      </c>
      <c r="C74" s="52" t="s">
        <v>1173</v>
      </c>
      <c r="D74" s="52" t="s">
        <v>119</v>
      </c>
      <c r="E74" s="53">
        <v>5000</v>
      </c>
    </row>
    <row r="75" spans="1:5" s="40" customFormat="1" x14ac:dyDescent="0.25">
      <c r="A75" s="50" t="s">
        <v>528</v>
      </c>
      <c r="B75" s="51" t="s">
        <v>1155</v>
      </c>
      <c r="C75" s="52" t="s">
        <v>1169</v>
      </c>
      <c r="D75" s="52" t="s">
        <v>119</v>
      </c>
      <c r="E75" s="53">
        <v>5000</v>
      </c>
    </row>
    <row r="76" spans="1:5" s="40" customFormat="1" x14ac:dyDescent="0.25">
      <c r="A76" s="50" t="s">
        <v>528</v>
      </c>
      <c r="B76" s="51" t="s">
        <v>1155</v>
      </c>
      <c r="C76" s="52" t="s">
        <v>1170</v>
      </c>
      <c r="D76" s="52" t="s">
        <v>118</v>
      </c>
      <c r="E76" s="53">
        <v>10000</v>
      </c>
    </row>
    <row r="77" spans="1:5" s="40" customFormat="1" x14ac:dyDescent="0.25">
      <c r="A77" s="50" t="s">
        <v>528</v>
      </c>
      <c r="B77" s="51" t="s">
        <v>1155</v>
      </c>
      <c r="C77" s="52" t="s">
        <v>1174</v>
      </c>
      <c r="D77" s="52" t="s">
        <v>118</v>
      </c>
      <c r="E77" s="53">
        <v>10000</v>
      </c>
    </row>
    <row r="78" spans="1:5" s="40" customFormat="1" x14ac:dyDescent="0.25">
      <c r="A78" s="50" t="s">
        <v>528</v>
      </c>
      <c r="B78" s="51" t="s">
        <v>1155</v>
      </c>
      <c r="C78" s="52" t="s">
        <v>1169</v>
      </c>
      <c r="D78" s="52" t="s">
        <v>118</v>
      </c>
      <c r="E78" s="53">
        <v>5000</v>
      </c>
    </row>
    <row r="79" spans="1:5" s="40" customFormat="1" x14ac:dyDescent="0.25">
      <c r="A79" s="50" t="s">
        <v>528</v>
      </c>
      <c r="B79" s="51" t="s">
        <v>1155</v>
      </c>
      <c r="C79" s="52" t="s">
        <v>1173</v>
      </c>
      <c r="D79" s="52" t="s">
        <v>118</v>
      </c>
      <c r="E79" s="53">
        <v>5000</v>
      </c>
    </row>
    <row r="80" spans="1:5" s="40" customFormat="1" x14ac:dyDescent="0.25">
      <c r="A80" s="50" t="s">
        <v>528</v>
      </c>
      <c r="B80" s="51" t="s">
        <v>1155</v>
      </c>
      <c r="C80" s="52" t="s">
        <v>1175</v>
      </c>
      <c r="D80" s="52" t="s">
        <v>129</v>
      </c>
      <c r="E80" s="53">
        <v>5000</v>
      </c>
    </row>
    <row r="81" spans="1:5" s="40" customFormat="1" x14ac:dyDescent="0.25">
      <c r="A81" s="50" t="s">
        <v>528</v>
      </c>
      <c r="B81" s="51" t="s">
        <v>1155</v>
      </c>
      <c r="C81" s="52" t="s">
        <v>1169</v>
      </c>
      <c r="D81" s="52" t="s">
        <v>129</v>
      </c>
      <c r="E81" s="53">
        <v>3000</v>
      </c>
    </row>
    <row r="82" spans="1:5" s="40" customFormat="1" x14ac:dyDescent="0.25">
      <c r="A82" s="50" t="s">
        <v>528</v>
      </c>
      <c r="B82" s="51" t="s">
        <v>1155</v>
      </c>
      <c r="C82" s="52" t="s">
        <v>1169</v>
      </c>
      <c r="D82" s="52" t="s">
        <v>117</v>
      </c>
      <c r="E82" s="53">
        <v>5000</v>
      </c>
    </row>
    <row r="83" spans="1:5" s="40" customFormat="1" x14ac:dyDescent="0.25">
      <c r="A83" s="50" t="s">
        <v>528</v>
      </c>
      <c r="B83" s="51" t="s">
        <v>1155</v>
      </c>
      <c r="C83" s="52" t="s">
        <v>1159</v>
      </c>
      <c r="D83" s="52" t="s">
        <v>117</v>
      </c>
      <c r="E83" s="53">
        <v>5000</v>
      </c>
    </row>
    <row r="84" spans="1:5" s="40" customFormat="1" x14ac:dyDescent="0.25">
      <c r="A84" s="50" t="s">
        <v>528</v>
      </c>
      <c r="B84" s="51" t="s">
        <v>1155</v>
      </c>
      <c r="C84" s="52" t="s">
        <v>1169</v>
      </c>
      <c r="D84" s="52" t="s">
        <v>124</v>
      </c>
      <c r="E84" s="53">
        <v>5000</v>
      </c>
    </row>
    <row r="85" spans="1:5" s="40" customFormat="1" x14ac:dyDescent="0.25">
      <c r="A85" s="50" t="s">
        <v>528</v>
      </c>
      <c r="B85" s="51" t="s">
        <v>1155</v>
      </c>
      <c r="C85" s="52" t="s">
        <v>1169</v>
      </c>
      <c r="D85" s="52" t="s">
        <v>126</v>
      </c>
      <c r="E85" s="53">
        <v>15000</v>
      </c>
    </row>
    <row r="86" spans="1:5" s="40" customFormat="1" x14ac:dyDescent="0.25">
      <c r="A86" s="50" t="s">
        <v>528</v>
      </c>
      <c r="B86" s="51" t="s">
        <v>1155</v>
      </c>
      <c r="C86" s="52" t="s">
        <v>1176</v>
      </c>
      <c r="D86" s="52" t="s">
        <v>1177</v>
      </c>
      <c r="E86" s="53">
        <v>10000</v>
      </c>
    </row>
    <row r="87" spans="1:5" s="40" customFormat="1" x14ac:dyDescent="0.25">
      <c r="A87" s="50" t="s">
        <v>528</v>
      </c>
      <c r="B87" s="51" t="s">
        <v>1178</v>
      </c>
      <c r="C87" s="52" t="s">
        <v>1146</v>
      </c>
      <c r="D87" s="52" t="s">
        <v>127</v>
      </c>
      <c r="E87" s="53">
        <v>10000</v>
      </c>
    </row>
    <row r="88" spans="1:5" s="40" customFormat="1" x14ac:dyDescent="0.25">
      <c r="A88" s="50" t="s">
        <v>528</v>
      </c>
      <c r="B88" s="51" t="s">
        <v>1178</v>
      </c>
      <c r="C88" s="52" t="s">
        <v>1146</v>
      </c>
      <c r="D88" s="52" t="s">
        <v>121</v>
      </c>
      <c r="E88" s="53">
        <v>10000</v>
      </c>
    </row>
    <row r="89" spans="1:5" s="40" customFormat="1" x14ac:dyDescent="0.25">
      <c r="A89" s="50" t="s">
        <v>528</v>
      </c>
      <c r="B89" s="51" t="s">
        <v>1178</v>
      </c>
      <c r="C89" s="52" t="s">
        <v>1146</v>
      </c>
      <c r="D89" s="52" t="s">
        <v>122</v>
      </c>
      <c r="E89" s="53">
        <v>5000</v>
      </c>
    </row>
    <row r="90" spans="1:5" s="40" customFormat="1" x14ac:dyDescent="0.25">
      <c r="A90" s="50" t="s">
        <v>528</v>
      </c>
      <c r="B90" s="51" t="s">
        <v>1178</v>
      </c>
      <c r="C90" s="52" t="s">
        <v>1146</v>
      </c>
      <c r="D90" s="52" t="s">
        <v>128</v>
      </c>
      <c r="E90" s="53">
        <v>10000</v>
      </c>
    </row>
    <row r="91" spans="1:5" s="40" customFormat="1" x14ac:dyDescent="0.25">
      <c r="A91" s="50" t="s">
        <v>528</v>
      </c>
      <c r="B91" s="51" t="s">
        <v>1178</v>
      </c>
      <c r="C91" s="52" t="s">
        <v>1146</v>
      </c>
      <c r="D91" s="52" t="s">
        <v>125</v>
      </c>
      <c r="E91" s="53">
        <v>15000</v>
      </c>
    </row>
    <row r="92" spans="1:5" s="40" customFormat="1" x14ac:dyDescent="0.25">
      <c r="A92" s="50" t="s">
        <v>699</v>
      </c>
      <c r="B92" s="51" t="s">
        <v>1155</v>
      </c>
      <c r="C92" s="52" t="s">
        <v>1159</v>
      </c>
      <c r="D92" s="52" t="s">
        <v>1179</v>
      </c>
      <c r="E92" s="53">
        <v>5000</v>
      </c>
    </row>
    <row r="93" spans="1:5" s="40" customFormat="1" x14ac:dyDescent="0.25">
      <c r="A93" s="50" t="s">
        <v>699</v>
      </c>
      <c r="B93" s="51" t="s">
        <v>1155</v>
      </c>
      <c r="C93" s="52" t="s">
        <v>1169</v>
      </c>
      <c r="D93" s="52" t="s">
        <v>130</v>
      </c>
      <c r="E93" s="53">
        <v>10000</v>
      </c>
    </row>
    <row r="94" spans="1:5" s="40" customFormat="1" x14ac:dyDescent="0.25">
      <c r="A94" s="50" t="s">
        <v>699</v>
      </c>
      <c r="B94" s="51" t="s">
        <v>1180</v>
      </c>
      <c r="C94" s="52" t="s">
        <v>1159</v>
      </c>
      <c r="D94" s="52" t="s">
        <v>134</v>
      </c>
      <c r="E94" s="53">
        <v>5000</v>
      </c>
    </row>
    <row r="95" spans="1:5" s="40" customFormat="1" x14ac:dyDescent="0.25">
      <c r="A95" s="50" t="s">
        <v>699</v>
      </c>
      <c r="B95" s="51" t="s">
        <v>1180</v>
      </c>
      <c r="C95" s="52" t="s">
        <v>1146</v>
      </c>
      <c r="D95" s="52" t="s">
        <v>134</v>
      </c>
      <c r="E95" s="53">
        <v>8000</v>
      </c>
    </row>
    <row r="96" spans="1:5" s="40" customFormat="1" x14ac:dyDescent="0.25">
      <c r="A96" s="50" t="s">
        <v>699</v>
      </c>
      <c r="B96" s="51" t="s">
        <v>1180</v>
      </c>
      <c r="C96" s="52" t="s">
        <v>1159</v>
      </c>
      <c r="D96" s="52" t="s">
        <v>135</v>
      </c>
      <c r="E96" s="53">
        <v>10000</v>
      </c>
    </row>
    <row r="97" spans="1:5" s="40" customFormat="1" x14ac:dyDescent="0.25">
      <c r="A97" s="50" t="s">
        <v>699</v>
      </c>
      <c r="B97" s="51" t="s">
        <v>1151</v>
      </c>
      <c r="C97" s="52" t="s">
        <v>1146</v>
      </c>
      <c r="D97" s="52" t="s">
        <v>132</v>
      </c>
      <c r="E97" s="53">
        <v>10000</v>
      </c>
    </row>
    <row r="98" spans="1:5" s="40" customFormat="1" x14ac:dyDescent="0.25">
      <c r="A98" s="50" t="s">
        <v>699</v>
      </c>
      <c r="B98" s="51" t="s">
        <v>1151</v>
      </c>
      <c r="C98" s="52" t="s">
        <v>1146</v>
      </c>
      <c r="D98" s="52" t="s">
        <v>137</v>
      </c>
      <c r="E98" s="53">
        <v>10000</v>
      </c>
    </row>
    <row r="99" spans="1:5" s="40" customFormat="1" x14ac:dyDescent="0.25">
      <c r="A99" s="50" t="s">
        <v>699</v>
      </c>
      <c r="B99" s="51" t="s">
        <v>1151</v>
      </c>
      <c r="C99" s="52" t="s">
        <v>1159</v>
      </c>
      <c r="D99" s="52" t="s">
        <v>131</v>
      </c>
      <c r="E99" s="54">
        <v>5000</v>
      </c>
    </row>
    <row r="100" spans="1:5" s="40" customFormat="1" x14ac:dyDescent="0.25">
      <c r="A100" s="50" t="s">
        <v>699</v>
      </c>
      <c r="B100" s="51" t="s">
        <v>1151</v>
      </c>
      <c r="C100" s="52" t="s">
        <v>1162</v>
      </c>
      <c r="D100" s="52" t="s">
        <v>131</v>
      </c>
      <c r="E100" s="53">
        <v>3000</v>
      </c>
    </row>
    <row r="101" spans="1:5" s="40" customFormat="1" x14ac:dyDescent="0.25">
      <c r="A101" s="50" t="s">
        <v>774</v>
      </c>
      <c r="B101" s="51" t="s">
        <v>1181</v>
      </c>
      <c r="C101" s="52" t="s">
        <v>1146</v>
      </c>
      <c r="D101" s="52" t="s">
        <v>146</v>
      </c>
      <c r="E101" s="53">
        <v>5000</v>
      </c>
    </row>
    <row r="102" spans="1:5" s="40" customFormat="1" x14ac:dyDescent="0.25">
      <c r="A102" s="50" t="s">
        <v>774</v>
      </c>
      <c r="B102" s="51" t="s">
        <v>1181</v>
      </c>
      <c r="C102" s="52" t="s">
        <v>1146</v>
      </c>
      <c r="D102" s="52" t="s">
        <v>1182</v>
      </c>
      <c r="E102" s="53">
        <v>5000</v>
      </c>
    </row>
    <row r="103" spans="1:5" s="40" customFormat="1" x14ac:dyDescent="0.25">
      <c r="A103" s="50" t="s">
        <v>774</v>
      </c>
      <c r="B103" s="51" t="s">
        <v>1181</v>
      </c>
      <c r="C103" s="52" t="s">
        <v>1146</v>
      </c>
      <c r="D103" s="52" t="s">
        <v>138</v>
      </c>
      <c r="E103" s="53">
        <v>5000</v>
      </c>
    </row>
    <row r="104" spans="1:5" s="40" customFormat="1" x14ac:dyDescent="0.25">
      <c r="A104" s="50" t="s">
        <v>774</v>
      </c>
      <c r="B104" s="51" t="s">
        <v>1181</v>
      </c>
      <c r="C104" s="52" t="s">
        <v>1146</v>
      </c>
      <c r="D104" s="52" t="s">
        <v>827</v>
      </c>
      <c r="E104" s="53">
        <v>5000</v>
      </c>
    </row>
    <row r="105" spans="1:5" s="41" customFormat="1" x14ac:dyDescent="0.25">
      <c r="A105" s="50" t="s">
        <v>774</v>
      </c>
      <c r="B105" s="51" t="s">
        <v>1155</v>
      </c>
      <c r="C105" s="52" t="s">
        <v>1174</v>
      </c>
      <c r="D105" s="52" t="s">
        <v>1183</v>
      </c>
      <c r="E105" s="53">
        <v>5000</v>
      </c>
    </row>
    <row r="106" spans="1:5" s="41" customFormat="1" x14ac:dyDescent="0.25">
      <c r="A106" s="50" t="s">
        <v>774</v>
      </c>
      <c r="B106" s="51" t="s">
        <v>1184</v>
      </c>
      <c r="C106" s="52" t="s">
        <v>1146</v>
      </c>
      <c r="D106" s="52" t="s">
        <v>1185</v>
      </c>
      <c r="E106" s="53">
        <v>7500</v>
      </c>
    </row>
    <row r="107" spans="1:5" s="41" customFormat="1" x14ac:dyDescent="0.25">
      <c r="A107" s="50" t="s">
        <v>856</v>
      </c>
      <c r="B107" s="51" t="s">
        <v>1163</v>
      </c>
      <c r="C107" s="52" t="s">
        <v>1146</v>
      </c>
      <c r="D107" s="52" t="s">
        <v>158</v>
      </c>
      <c r="E107" s="53">
        <v>10000</v>
      </c>
    </row>
    <row r="108" spans="1:5" s="40" customFormat="1" x14ac:dyDescent="0.25">
      <c r="A108" s="50" t="s">
        <v>856</v>
      </c>
      <c r="B108" s="51" t="s">
        <v>1163</v>
      </c>
      <c r="C108" s="52" t="s">
        <v>1166</v>
      </c>
      <c r="D108" s="52" t="s">
        <v>149</v>
      </c>
      <c r="E108" s="53">
        <v>7500</v>
      </c>
    </row>
    <row r="109" spans="1:5" s="40" customFormat="1" x14ac:dyDescent="0.25">
      <c r="A109" s="50" t="s">
        <v>856</v>
      </c>
      <c r="B109" s="51" t="s">
        <v>1163</v>
      </c>
      <c r="C109" s="52" t="s">
        <v>1159</v>
      </c>
      <c r="D109" s="52" t="s">
        <v>149</v>
      </c>
      <c r="E109" s="53">
        <v>10000</v>
      </c>
    </row>
    <row r="110" spans="1:5" s="40" customFormat="1" x14ac:dyDescent="0.25">
      <c r="A110" s="50" t="s">
        <v>856</v>
      </c>
      <c r="B110" s="51" t="s">
        <v>1163</v>
      </c>
      <c r="C110" s="55" t="s">
        <v>1149</v>
      </c>
      <c r="D110" s="55" t="s">
        <v>149</v>
      </c>
      <c r="E110" s="53">
        <v>3000</v>
      </c>
    </row>
    <row r="111" spans="1:5" s="40" customFormat="1" x14ac:dyDescent="0.25">
      <c r="A111" s="50" t="s">
        <v>856</v>
      </c>
      <c r="B111" s="51" t="s">
        <v>1163</v>
      </c>
      <c r="C111" s="55" t="s">
        <v>1146</v>
      </c>
      <c r="D111" s="55" t="s">
        <v>153</v>
      </c>
      <c r="E111" s="53">
        <v>15000</v>
      </c>
    </row>
    <row r="112" spans="1:5" s="40" customFormat="1" x14ac:dyDescent="0.25">
      <c r="A112" s="50" t="s">
        <v>856</v>
      </c>
      <c r="B112" s="51" t="s">
        <v>1163</v>
      </c>
      <c r="C112" s="55" t="s">
        <v>1162</v>
      </c>
      <c r="D112" s="55" t="s">
        <v>160</v>
      </c>
      <c r="E112" s="53">
        <v>5000</v>
      </c>
    </row>
    <row r="113" spans="1:5" s="40" customFormat="1" x14ac:dyDescent="0.25">
      <c r="A113" s="50" t="s">
        <v>856</v>
      </c>
      <c r="B113" s="51" t="s">
        <v>1163</v>
      </c>
      <c r="C113" s="55" t="s">
        <v>1166</v>
      </c>
      <c r="D113" s="55" t="s">
        <v>160</v>
      </c>
      <c r="E113" s="53">
        <v>10000</v>
      </c>
    </row>
    <row r="114" spans="1:5" s="40" customFormat="1" x14ac:dyDescent="0.25">
      <c r="A114" s="50" t="s">
        <v>856</v>
      </c>
      <c r="B114" s="51" t="s">
        <v>1163</v>
      </c>
      <c r="C114" s="55" t="s">
        <v>1172</v>
      </c>
      <c r="D114" s="55" t="s">
        <v>160</v>
      </c>
      <c r="E114" s="53">
        <v>8000</v>
      </c>
    </row>
    <row r="115" spans="1:5" s="40" customFormat="1" x14ac:dyDescent="0.25">
      <c r="A115" s="50" t="s">
        <v>856</v>
      </c>
      <c r="B115" s="51" t="s">
        <v>1163</v>
      </c>
      <c r="C115" s="55" t="s">
        <v>1146</v>
      </c>
      <c r="D115" s="55" t="s">
        <v>1186</v>
      </c>
      <c r="E115" s="53">
        <v>10000</v>
      </c>
    </row>
    <row r="116" spans="1:5" s="40" customFormat="1" x14ac:dyDescent="0.25">
      <c r="A116" s="50" t="s">
        <v>856</v>
      </c>
      <c r="B116" s="51" t="s">
        <v>1163</v>
      </c>
      <c r="C116" s="52" t="s">
        <v>1146</v>
      </c>
      <c r="D116" s="52" t="s">
        <v>161</v>
      </c>
      <c r="E116" s="53">
        <v>15000</v>
      </c>
    </row>
    <row r="117" spans="1:5" s="40" customFormat="1" x14ac:dyDescent="0.25">
      <c r="A117" s="50" t="s">
        <v>856</v>
      </c>
      <c r="B117" s="51" t="s">
        <v>1163</v>
      </c>
      <c r="C117" s="52" t="s">
        <v>1159</v>
      </c>
      <c r="D117" s="52" t="s">
        <v>163</v>
      </c>
      <c r="E117" s="53">
        <v>10000</v>
      </c>
    </row>
    <row r="118" spans="1:5" s="40" customFormat="1" x14ac:dyDescent="0.25">
      <c r="A118" s="50" t="s">
        <v>856</v>
      </c>
      <c r="B118" s="51" t="s">
        <v>1163</v>
      </c>
      <c r="C118" s="52" t="s">
        <v>1146</v>
      </c>
      <c r="D118" s="52" t="s">
        <v>1187</v>
      </c>
      <c r="E118" s="53">
        <v>10000</v>
      </c>
    </row>
    <row r="119" spans="1:5" s="40" customFormat="1" x14ac:dyDescent="0.25">
      <c r="A119" s="50" t="s">
        <v>856</v>
      </c>
      <c r="B119" s="51" t="s">
        <v>1163</v>
      </c>
      <c r="C119" s="52" t="s">
        <v>1159</v>
      </c>
      <c r="D119" s="52" t="s">
        <v>151</v>
      </c>
      <c r="E119" s="53">
        <v>10000</v>
      </c>
    </row>
    <row r="120" spans="1:5" s="40" customFormat="1" x14ac:dyDescent="0.25">
      <c r="A120" s="50" t="s">
        <v>856</v>
      </c>
      <c r="B120" s="51" t="s">
        <v>1163</v>
      </c>
      <c r="C120" s="52" t="s">
        <v>1149</v>
      </c>
      <c r="D120" s="52" t="s">
        <v>157</v>
      </c>
      <c r="E120" s="53">
        <v>10000</v>
      </c>
    </row>
    <row r="121" spans="1:5" s="40" customFormat="1" x14ac:dyDescent="0.25">
      <c r="A121" s="50" t="s">
        <v>856</v>
      </c>
      <c r="B121" s="51" t="s">
        <v>1163</v>
      </c>
      <c r="C121" s="52" t="s">
        <v>1146</v>
      </c>
      <c r="D121" s="52" t="s">
        <v>164</v>
      </c>
      <c r="E121" s="53">
        <v>10000</v>
      </c>
    </row>
    <row r="122" spans="1:5" s="40" customFormat="1" x14ac:dyDescent="0.25">
      <c r="A122" s="50" t="s">
        <v>856</v>
      </c>
      <c r="B122" s="51" t="s">
        <v>1163</v>
      </c>
      <c r="C122" s="52" t="s">
        <v>1162</v>
      </c>
      <c r="D122" s="52" t="s">
        <v>165</v>
      </c>
      <c r="E122" s="53">
        <v>5000</v>
      </c>
    </row>
    <row r="123" spans="1:5" s="40" customFormat="1" x14ac:dyDescent="0.25">
      <c r="A123" s="50" t="s">
        <v>856</v>
      </c>
      <c r="B123" s="51" t="s">
        <v>1163</v>
      </c>
      <c r="C123" s="52" t="s">
        <v>1166</v>
      </c>
      <c r="D123" s="52" t="s">
        <v>165</v>
      </c>
      <c r="E123" s="53">
        <v>10000</v>
      </c>
    </row>
    <row r="124" spans="1:5" s="40" customFormat="1" x14ac:dyDescent="0.25">
      <c r="A124" s="50" t="s">
        <v>856</v>
      </c>
      <c r="B124" s="51" t="s">
        <v>1163</v>
      </c>
      <c r="C124" s="52" t="s">
        <v>1159</v>
      </c>
      <c r="D124" s="52" t="s">
        <v>152</v>
      </c>
      <c r="E124" s="53">
        <v>10000</v>
      </c>
    </row>
    <row r="125" spans="1:5" s="40" customFormat="1" x14ac:dyDescent="0.25">
      <c r="A125" s="50" t="s">
        <v>1011</v>
      </c>
      <c r="B125" s="51" t="s">
        <v>1188</v>
      </c>
      <c r="C125" s="55" t="s">
        <v>1146</v>
      </c>
      <c r="D125" s="55" t="s">
        <v>169</v>
      </c>
      <c r="E125" s="53">
        <v>10000</v>
      </c>
    </row>
    <row r="126" spans="1:5" s="40" customFormat="1" x14ac:dyDescent="0.25">
      <c r="A126" s="50" t="s">
        <v>1011</v>
      </c>
      <c r="B126" s="51" t="s">
        <v>1188</v>
      </c>
      <c r="C126" s="55" t="s">
        <v>1146</v>
      </c>
      <c r="D126" s="55" t="s">
        <v>173</v>
      </c>
      <c r="E126" s="53">
        <v>10000</v>
      </c>
    </row>
    <row r="127" spans="1:5" s="40" customFormat="1" x14ac:dyDescent="0.25">
      <c r="A127" s="50" t="s">
        <v>1011</v>
      </c>
      <c r="B127" s="51" t="s">
        <v>1188</v>
      </c>
      <c r="C127" s="55" t="s">
        <v>1159</v>
      </c>
      <c r="D127" s="55" t="s">
        <v>169</v>
      </c>
      <c r="E127" s="53">
        <v>5000</v>
      </c>
    </row>
    <row r="128" spans="1:5" s="40" customFormat="1" x14ac:dyDescent="0.25">
      <c r="A128" s="50" t="s">
        <v>1011</v>
      </c>
      <c r="B128" s="51" t="s">
        <v>1188</v>
      </c>
      <c r="C128" s="55" t="s">
        <v>1159</v>
      </c>
      <c r="D128" s="55" t="s">
        <v>177</v>
      </c>
      <c r="E128" s="53">
        <v>10000</v>
      </c>
    </row>
    <row r="129" spans="1:11" s="40" customFormat="1" x14ac:dyDescent="0.25">
      <c r="A129" s="50" t="s">
        <v>1011</v>
      </c>
      <c r="B129" s="51" t="s">
        <v>1188</v>
      </c>
      <c r="C129" s="55" t="s">
        <v>1159</v>
      </c>
      <c r="D129" s="55" t="s">
        <v>174</v>
      </c>
      <c r="E129" s="53">
        <v>8000</v>
      </c>
      <c r="K129" s="42"/>
    </row>
    <row r="130" spans="1:11" s="40" customFormat="1" x14ac:dyDescent="0.25">
      <c r="A130" s="50" t="s">
        <v>1011</v>
      </c>
      <c r="B130" s="51" t="s">
        <v>1188</v>
      </c>
      <c r="C130" s="55" t="s">
        <v>1159</v>
      </c>
      <c r="D130" s="55" t="s">
        <v>181</v>
      </c>
      <c r="E130" s="53">
        <v>4500</v>
      </c>
    </row>
    <row r="131" spans="1:11" s="40" customFormat="1" x14ac:dyDescent="0.25">
      <c r="A131" s="50" t="s">
        <v>1011</v>
      </c>
      <c r="B131" s="51" t="s">
        <v>1188</v>
      </c>
      <c r="C131" s="55" t="s">
        <v>1159</v>
      </c>
      <c r="D131" s="55" t="s">
        <v>175</v>
      </c>
      <c r="E131" s="53">
        <v>2000</v>
      </c>
    </row>
    <row r="132" spans="1:11" s="40" customFormat="1" x14ac:dyDescent="0.25">
      <c r="A132" s="50" t="s">
        <v>1011</v>
      </c>
      <c r="B132" s="51" t="s">
        <v>1188</v>
      </c>
      <c r="C132" s="55" t="s">
        <v>1189</v>
      </c>
      <c r="D132" s="55" t="s">
        <v>1190</v>
      </c>
      <c r="E132" s="53">
        <v>9500</v>
      </c>
    </row>
    <row r="133" spans="1:11" s="40" customFormat="1" x14ac:dyDescent="0.25">
      <c r="A133" s="50" t="s">
        <v>1011</v>
      </c>
      <c r="B133" s="51" t="s">
        <v>1191</v>
      </c>
      <c r="C133" s="55" t="s">
        <v>1149</v>
      </c>
      <c r="D133" s="55" t="s">
        <v>171</v>
      </c>
      <c r="E133" s="53">
        <v>8000</v>
      </c>
    </row>
    <row r="134" spans="1:11" s="40" customFormat="1" x14ac:dyDescent="0.25">
      <c r="A134" s="50" t="s">
        <v>1011</v>
      </c>
      <c r="B134" s="51" t="s">
        <v>1191</v>
      </c>
      <c r="C134" s="55" t="s">
        <v>1172</v>
      </c>
      <c r="D134" s="55" t="s">
        <v>180</v>
      </c>
      <c r="E134" s="53">
        <v>13000</v>
      </c>
    </row>
    <row r="135" spans="1:11" s="40" customFormat="1" x14ac:dyDescent="0.25">
      <c r="A135" s="50" t="s">
        <v>1011</v>
      </c>
      <c r="B135" s="51" t="s">
        <v>1191</v>
      </c>
      <c r="C135" s="55" t="s">
        <v>1166</v>
      </c>
      <c r="D135" s="55" t="s">
        <v>182</v>
      </c>
      <c r="E135" s="53">
        <v>16000</v>
      </c>
    </row>
    <row r="136" spans="1:11" s="40" customFormat="1" x14ac:dyDescent="0.25">
      <c r="A136" s="50" t="s">
        <v>1011</v>
      </c>
      <c r="B136" s="51" t="s">
        <v>1191</v>
      </c>
      <c r="C136" s="55" t="s">
        <v>1162</v>
      </c>
      <c r="D136" s="55" t="s">
        <v>182</v>
      </c>
      <c r="E136" s="53">
        <v>3000</v>
      </c>
    </row>
    <row r="137" spans="1:11" s="40" customFormat="1" x14ac:dyDescent="0.25">
      <c r="A137" s="50" t="s">
        <v>1011</v>
      </c>
      <c r="B137" s="51" t="s">
        <v>1191</v>
      </c>
      <c r="C137" s="52" t="s">
        <v>1146</v>
      </c>
      <c r="D137" s="52" t="s">
        <v>166</v>
      </c>
      <c r="E137" s="53">
        <v>5000</v>
      </c>
    </row>
    <row r="138" spans="1:11" s="40" customFormat="1" x14ac:dyDescent="0.25">
      <c r="A138" s="50" t="s">
        <v>1011</v>
      </c>
      <c r="B138" s="51" t="s">
        <v>1191</v>
      </c>
      <c r="C138" s="52" t="s">
        <v>1146</v>
      </c>
      <c r="D138" s="52" t="s">
        <v>172</v>
      </c>
      <c r="E138" s="53">
        <v>9000</v>
      </c>
    </row>
    <row r="139" spans="1:11" s="40" customFormat="1" x14ac:dyDescent="0.25">
      <c r="A139" s="50" t="s">
        <v>1011</v>
      </c>
      <c r="B139" s="51" t="s">
        <v>1191</v>
      </c>
      <c r="C139" s="52" t="s">
        <v>1159</v>
      </c>
      <c r="D139" s="52" t="s">
        <v>178</v>
      </c>
      <c r="E139" s="53">
        <v>15000</v>
      </c>
    </row>
    <row r="140" spans="1:11" s="40" customFormat="1" x14ac:dyDescent="0.25">
      <c r="A140" s="50" t="s">
        <v>1011</v>
      </c>
      <c r="B140" s="51" t="s">
        <v>1191</v>
      </c>
      <c r="C140" s="52" t="s">
        <v>1149</v>
      </c>
      <c r="D140" s="52" t="s">
        <v>178</v>
      </c>
      <c r="E140" s="53">
        <v>8000</v>
      </c>
    </row>
    <row r="141" spans="1:11" s="40" customFormat="1" x14ac:dyDescent="0.25">
      <c r="A141" s="50" t="s">
        <v>1011</v>
      </c>
      <c r="B141" s="51" t="s">
        <v>1191</v>
      </c>
      <c r="C141" s="52" t="s">
        <v>1146</v>
      </c>
      <c r="D141" s="52" t="s">
        <v>167</v>
      </c>
      <c r="E141" s="53">
        <v>9000</v>
      </c>
    </row>
    <row r="142" spans="1:11" s="40" customFormat="1" x14ac:dyDescent="0.25">
      <c r="A142" s="50" t="s">
        <v>1011</v>
      </c>
      <c r="B142" s="51" t="s">
        <v>1191</v>
      </c>
      <c r="C142" s="52" t="s">
        <v>1146</v>
      </c>
      <c r="D142" s="52" t="s">
        <v>176</v>
      </c>
      <c r="E142" s="53">
        <v>9000</v>
      </c>
    </row>
    <row r="143" spans="1:11" s="40" customFormat="1" x14ac:dyDescent="0.25">
      <c r="A143" s="50" t="s">
        <v>1011</v>
      </c>
      <c r="B143" s="51" t="s">
        <v>1191</v>
      </c>
      <c r="C143" s="52" t="s">
        <v>1149</v>
      </c>
      <c r="D143" s="52" t="s">
        <v>179</v>
      </c>
      <c r="E143" s="53">
        <v>8000</v>
      </c>
    </row>
  </sheetData>
  <autoFilter ref="A5:E143" xr:uid="{6AEDD1AB-945C-4E8A-A75F-D3E194D19B87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2B628-D00B-4243-A73E-F3C7F687031B}">
  <dimension ref="A1:I317"/>
  <sheetViews>
    <sheetView workbookViewId="0">
      <selection activeCell="M316" sqref="M316"/>
    </sheetView>
  </sheetViews>
  <sheetFormatPr defaultColWidth="9.1796875" defaultRowHeight="14.5" x14ac:dyDescent="0.35"/>
  <cols>
    <col min="1" max="4" width="9.1796875" style="5"/>
    <col min="5" max="5" width="25.7265625" style="5" customWidth="1"/>
    <col min="6" max="16384" width="9.1796875" style="5"/>
  </cols>
  <sheetData>
    <row r="1" spans="1:9" x14ac:dyDescent="0.35">
      <c r="A1" s="5" t="s">
        <v>1192</v>
      </c>
      <c r="B1" s="5" t="s">
        <v>1193</v>
      </c>
      <c r="C1" s="5" t="s">
        <v>1194</v>
      </c>
      <c r="D1" s="5" t="s">
        <v>1195</v>
      </c>
      <c r="E1" s="5" t="s">
        <v>1196</v>
      </c>
      <c r="F1" s="5" t="s">
        <v>1197</v>
      </c>
      <c r="G1" s="5" t="s">
        <v>1198</v>
      </c>
      <c r="H1" s="5" t="s">
        <v>1199</v>
      </c>
      <c r="I1" s="5" t="s">
        <v>1200</v>
      </c>
    </row>
    <row r="2" spans="1:9" x14ac:dyDescent="0.35">
      <c r="A2" s="5">
        <v>1996</v>
      </c>
      <c r="B2" s="5">
        <v>1</v>
      </c>
      <c r="C2" s="5" t="s">
        <v>1201</v>
      </c>
      <c r="D2" s="5">
        <v>3</v>
      </c>
      <c r="E2" s="5" t="s">
        <v>1202</v>
      </c>
      <c r="F2" s="5">
        <v>695.47</v>
      </c>
      <c r="G2" s="5">
        <v>111.04</v>
      </c>
      <c r="H2" s="5">
        <v>386.04</v>
      </c>
      <c r="I2" s="5">
        <v>198.39</v>
      </c>
    </row>
    <row r="3" spans="1:9" x14ac:dyDescent="0.35">
      <c r="A3" s="5">
        <v>1996</v>
      </c>
      <c r="B3" s="5">
        <v>2</v>
      </c>
      <c r="C3" s="5" t="s">
        <v>1203</v>
      </c>
      <c r="D3" s="5">
        <v>3</v>
      </c>
      <c r="E3" s="5" t="s">
        <v>1202</v>
      </c>
      <c r="F3" s="5">
        <v>692.82</v>
      </c>
      <c r="G3" s="5">
        <v>110.62</v>
      </c>
      <c r="H3" s="5">
        <v>386.04</v>
      </c>
      <c r="I3" s="5">
        <v>196.16</v>
      </c>
    </row>
    <row r="4" spans="1:9" x14ac:dyDescent="0.35">
      <c r="A4" s="5">
        <v>1996</v>
      </c>
      <c r="B4" s="5">
        <v>3</v>
      </c>
      <c r="C4" s="5" t="s">
        <v>1204</v>
      </c>
      <c r="D4" s="5">
        <v>3</v>
      </c>
      <c r="E4" s="5" t="s">
        <v>1202</v>
      </c>
      <c r="F4" s="5">
        <v>698.77</v>
      </c>
      <c r="G4" s="5">
        <v>111.57</v>
      </c>
      <c r="H4" s="5">
        <v>386.04</v>
      </c>
      <c r="I4" s="5">
        <v>201.16</v>
      </c>
    </row>
    <row r="5" spans="1:9" x14ac:dyDescent="0.35">
      <c r="A5" s="5">
        <v>1996</v>
      </c>
      <c r="B5" s="5">
        <v>4</v>
      </c>
      <c r="C5" s="5" t="s">
        <v>1205</v>
      </c>
      <c r="D5" s="5">
        <v>3</v>
      </c>
      <c r="E5" s="5" t="s">
        <v>1202</v>
      </c>
      <c r="F5" s="5">
        <v>709.25</v>
      </c>
      <c r="G5" s="5">
        <v>113.24</v>
      </c>
      <c r="H5" s="5">
        <v>386.04</v>
      </c>
      <c r="I5" s="5">
        <v>209.97</v>
      </c>
    </row>
    <row r="6" spans="1:9" x14ac:dyDescent="0.35">
      <c r="A6" s="5">
        <v>1996</v>
      </c>
      <c r="B6" s="5">
        <v>5</v>
      </c>
      <c r="C6" s="5" t="s">
        <v>1206</v>
      </c>
      <c r="D6" s="5">
        <v>3</v>
      </c>
      <c r="E6" s="5" t="s">
        <v>1202</v>
      </c>
      <c r="F6" s="5">
        <v>698.73</v>
      </c>
      <c r="G6" s="5">
        <v>111.56</v>
      </c>
      <c r="H6" s="5">
        <v>386.04</v>
      </c>
      <c r="I6" s="5">
        <v>201.13</v>
      </c>
    </row>
    <row r="7" spans="1:9" x14ac:dyDescent="0.35">
      <c r="A7" s="5">
        <v>1996</v>
      </c>
      <c r="B7" s="5">
        <v>6</v>
      </c>
      <c r="C7" s="5" t="s">
        <v>1207</v>
      </c>
      <c r="D7" s="5">
        <v>3</v>
      </c>
      <c r="E7" s="5" t="s">
        <v>1202</v>
      </c>
      <c r="F7" s="5">
        <v>691.57</v>
      </c>
      <c r="G7" s="5">
        <v>110.42</v>
      </c>
      <c r="H7" s="5">
        <v>386.04</v>
      </c>
      <c r="I7" s="5">
        <v>195.12</v>
      </c>
    </row>
    <row r="8" spans="1:9" x14ac:dyDescent="0.35">
      <c r="A8" s="5">
        <v>1996</v>
      </c>
      <c r="B8" s="5">
        <v>7</v>
      </c>
      <c r="C8" s="5" t="s">
        <v>1208</v>
      </c>
      <c r="D8" s="5">
        <v>3</v>
      </c>
      <c r="E8" s="5" t="s">
        <v>1202</v>
      </c>
      <c r="F8" s="5">
        <v>689.44</v>
      </c>
      <c r="G8" s="5">
        <v>110.08</v>
      </c>
      <c r="H8" s="5">
        <v>386.04</v>
      </c>
      <c r="I8" s="5">
        <v>193.32</v>
      </c>
    </row>
    <row r="9" spans="1:9" x14ac:dyDescent="0.35">
      <c r="A9" s="5">
        <v>1996</v>
      </c>
      <c r="B9" s="5">
        <v>8</v>
      </c>
      <c r="C9" s="5" t="s">
        <v>1209</v>
      </c>
      <c r="D9" s="5">
        <v>3</v>
      </c>
      <c r="E9" s="5" t="s">
        <v>1202</v>
      </c>
      <c r="F9" s="5">
        <v>691.19</v>
      </c>
      <c r="G9" s="5">
        <v>110.36</v>
      </c>
      <c r="H9" s="5">
        <v>386.04</v>
      </c>
      <c r="I9" s="5">
        <v>194.79</v>
      </c>
    </row>
    <row r="10" spans="1:9" x14ac:dyDescent="0.35">
      <c r="A10" s="5">
        <v>1996</v>
      </c>
      <c r="B10" s="5">
        <v>9</v>
      </c>
      <c r="C10" s="5" t="s">
        <v>1210</v>
      </c>
      <c r="D10" s="5">
        <v>3</v>
      </c>
      <c r="E10" s="5" t="s">
        <v>1202</v>
      </c>
      <c r="F10" s="5">
        <v>716.98</v>
      </c>
      <c r="G10" s="5">
        <v>114.48</v>
      </c>
      <c r="H10" s="5">
        <v>386.04</v>
      </c>
      <c r="I10" s="5">
        <v>216.47</v>
      </c>
    </row>
    <row r="11" spans="1:9" x14ac:dyDescent="0.35">
      <c r="A11" s="5">
        <v>1996</v>
      </c>
      <c r="B11" s="5">
        <v>10</v>
      </c>
      <c r="C11" s="5" t="s">
        <v>1211</v>
      </c>
      <c r="D11" s="5">
        <v>3</v>
      </c>
      <c r="E11" s="5" t="s">
        <v>1202</v>
      </c>
      <c r="F11" s="5">
        <v>744.25</v>
      </c>
      <c r="G11" s="5">
        <v>118.83</v>
      </c>
      <c r="H11" s="5">
        <v>386.04</v>
      </c>
      <c r="I11" s="5">
        <v>239.38</v>
      </c>
    </row>
    <row r="12" spans="1:9" x14ac:dyDescent="0.35">
      <c r="A12" s="5">
        <v>1996</v>
      </c>
      <c r="B12" s="5">
        <v>11</v>
      </c>
      <c r="C12" s="5" t="s">
        <v>1212</v>
      </c>
      <c r="D12" s="5">
        <v>3</v>
      </c>
      <c r="E12" s="5" t="s">
        <v>1202</v>
      </c>
      <c r="F12" s="5">
        <v>744.18</v>
      </c>
      <c r="G12" s="5">
        <v>118.82</v>
      </c>
      <c r="H12" s="5">
        <v>386.04</v>
      </c>
      <c r="I12" s="5">
        <v>239.32</v>
      </c>
    </row>
    <row r="13" spans="1:9" x14ac:dyDescent="0.35">
      <c r="A13" s="5">
        <v>1996</v>
      </c>
      <c r="B13" s="5">
        <v>12</v>
      </c>
      <c r="C13" s="5" t="s">
        <v>1213</v>
      </c>
      <c r="D13" s="5">
        <v>3</v>
      </c>
      <c r="E13" s="5" t="s">
        <v>1202</v>
      </c>
      <c r="F13" s="5">
        <v>742.28</v>
      </c>
      <c r="G13" s="5">
        <v>118.52</v>
      </c>
      <c r="H13" s="5">
        <v>386.04</v>
      </c>
      <c r="I13" s="5">
        <v>237.73</v>
      </c>
    </row>
    <row r="14" spans="1:9" x14ac:dyDescent="0.35">
      <c r="A14" s="5">
        <v>1997</v>
      </c>
      <c r="B14" s="5">
        <v>1</v>
      </c>
      <c r="C14" s="5" t="s">
        <v>1201</v>
      </c>
      <c r="D14" s="5">
        <v>3</v>
      </c>
      <c r="E14" s="5" t="s">
        <v>1202</v>
      </c>
      <c r="F14" s="5">
        <v>742.6</v>
      </c>
      <c r="G14" s="5">
        <v>118.57</v>
      </c>
      <c r="H14" s="5">
        <v>386.04</v>
      </c>
      <c r="I14" s="5">
        <v>237.99</v>
      </c>
    </row>
    <row r="15" spans="1:9" x14ac:dyDescent="0.35">
      <c r="A15" s="5">
        <v>1997</v>
      </c>
      <c r="B15" s="5">
        <v>2</v>
      </c>
      <c r="C15" s="5" t="s">
        <v>1203</v>
      </c>
      <c r="D15" s="5">
        <v>3</v>
      </c>
      <c r="E15" s="5" t="s">
        <v>1202</v>
      </c>
      <c r="F15" s="5">
        <v>739.58</v>
      </c>
      <c r="G15" s="5">
        <v>118.09</v>
      </c>
      <c r="H15" s="5">
        <v>386.04</v>
      </c>
      <c r="I15" s="5">
        <v>235.46</v>
      </c>
    </row>
    <row r="16" spans="1:9" x14ac:dyDescent="0.35">
      <c r="A16" s="5">
        <v>1997</v>
      </c>
      <c r="B16" s="5">
        <v>3</v>
      </c>
      <c r="C16" s="5" t="s">
        <v>1204</v>
      </c>
      <c r="D16" s="5">
        <v>3</v>
      </c>
      <c r="E16" s="5" t="s">
        <v>1202</v>
      </c>
      <c r="F16" s="5">
        <v>729.04</v>
      </c>
      <c r="G16" s="5">
        <v>116.4</v>
      </c>
      <c r="H16" s="5">
        <v>386.04</v>
      </c>
      <c r="I16" s="5">
        <v>226.6</v>
      </c>
    </row>
    <row r="17" spans="1:9" x14ac:dyDescent="0.35">
      <c r="A17" s="5">
        <v>1997</v>
      </c>
      <c r="B17" s="5">
        <v>4</v>
      </c>
      <c r="C17" s="5" t="s">
        <v>1205</v>
      </c>
      <c r="D17" s="5">
        <v>3</v>
      </c>
      <c r="E17" s="5" t="s">
        <v>1202</v>
      </c>
      <c r="F17" s="5">
        <v>724.8</v>
      </c>
      <c r="G17" s="5">
        <v>115.72</v>
      </c>
      <c r="H17" s="5">
        <v>386.04</v>
      </c>
      <c r="I17" s="5">
        <v>223.04</v>
      </c>
    </row>
    <row r="18" spans="1:9" x14ac:dyDescent="0.35">
      <c r="A18" s="5">
        <v>1997</v>
      </c>
      <c r="B18" s="5">
        <v>5</v>
      </c>
      <c r="C18" s="5" t="s">
        <v>1206</v>
      </c>
      <c r="D18" s="5">
        <v>3</v>
      </c>
      <c r="E18" s="5" t="s">
        <v>1202</v>
      </c>
      <c r="F18" s="5">
        <v>719.39</v>
      </c>
      <c r="G18" s="5">
        <v>114.86</v>
      </c>
      <c r="H18" s="5">
        <v>386.04</v>
      </c>
      <c r="I18" s="5">
        <v>218.5</v>
      </c>
    </row>
    <row r="19" spans="1:9" x14ac:dyDescent="0.35">
      <c r="A19" s="5">
        <v>1997</v>
      </c>
      <c r="B19" s="5">
        <v>6</v>
      </c>
      <c r="C19" s="5" t="s">
        <v>1207</v>
      </c>
      <c r="D19" s="5">
        <v>3</v>
      </c>
      <c r="E19" s="5" t="s">
        <v>1202</v>
      </c>
      <c r="F19" s="5">
        <v>716.39</v>
      </c>
      <c r="G19" s="5">
        <v>114.38</v>
      </c>
      <c r="H19" s="5">
        <v>386.04</v>
      </c>
      <c r="I19" s="5">
        <v>215.98</v>
      </c>
    </row>
    <row r="20" spans="1:9" x14ac:dyDescent="0.35">
      <c r="A20" s="5">
        <v>1997</v>
      </c>
      <c r="B20" s="5">
        <v>7</v>
      </c>
      <c r="C20" s="5" t="s">
        <v>1208</v>
      </c>
      <c r="D20" s="5">
        <v>3</v>
      </c>
      <c r="E20" s="5" t="s">
        <v>1202</v>
      </c>
      <c r="F20" s="5">
        <v>710.24</v>
      </c>
      <c r="G20" s="5">
        <v>113.4</v>
      </c>
      <c r="H20" s="5">
        <v>386.04</v>
      </c>
      <c r="I20" s="5">
        <v>210.81</v>
      </c>
    </row>
    <row r="21" spans="1:9" x14ac:dyDescent="0.35">
      <c r="A21" s="5">
        <v>1997</v>
      </c>
      <c r="B21" s="5">
        <v>8</v>
      </c>
      <c r="C21" s="5" t="s">
        <v>1209</v>
      </c>
      <c r="D21" s="5">
        <v>3</v>
      </c>
      <c r="E21" s="5" t="s">
        <v>1202</v>
      </c>
      <c r="F21" s="5">
        <v>714.36</v>
      </c>
      <c r="G21" s="5">
        <v>114.06</v>
      </c>
      <c r="H21" s="5">
        <v>386.04</v>
      </c>
      <c r="I21" s="5">
        <v>214.27</v>
      </c>
    </row>
    <row r="22" spans="1:9" x14ac:dyDescent="0.35">
      <c r="A22" s="5">
        <v>1997</v>
      </c>
      <c r="B22" s="5">
        <v>9</v>
      </c>
      <c r="C22" s="5" t="s">
        <v>1210</v>
      </c>
      <c r="D22" s="5">
        <v>3</v>
      </c>
      <c r="E22" s="5" t="s">
        <v>1202</v>
      </c>
      <c r="F22" s="5">
        <v>714.83</v>
      </c>
      <c r="G22" s="5">
        <v>114.13</v>
      </c>
      <c r="H22" s="5">
        <v>386.04</v>
      </c>
      <c r="I22" s="5">
        <v>214.66</v>
      </c>
    </row>
    <row r="23" spans="1:9" x14ac:dyDescent="0.35">
      <c r="A23" s="5">
        <v>1997</v>
      </c>
      <c r="B23" s="5">
        <v>10</v>
      </c>
      <c r="C23" s="5" t="s">
        <v>1211</v>
      </c>
      <c r="D23" s="5">
        <v>3</v>
      </c>
      <c r="E23" s="5" t="s">
        <v>1202</v>
      </c>
      <c r="F23" s="5">
        <v>728.32</v>
      </c>
      <c r="G23" s="5">
        <v>120.58</v>
      </c>
      <c r="H23" s="5">
        <v>386.04</v>
      </c>
      <c r="I23" s="5">
        <v>221.71</v>
      </c>
    </row>
    <row r="24" spans="1:9" x14ac:dyDescent="0.35">
      <c r="A24" s="5">
        <v>1997</v>
      </c>
      <c r="B24" s="5">
        <v>11</v>
      </c>
      <c r="C24" s="5" t="s">
        <v>1212</v>
      </c>
      <c r="D24" s="5">
        <v>3</v>
      </c>
      <c r="E24" s="5" t="s">
        <v>1202</v>
      </c>
      <c r="F24" s="5">
        <v>737</v>
      </c>
      <c r="G24" s="5">
        <v>122.83</v>
      </c>
      <c r="H24" s="5">
        <v>386.04</v>
      </c>
      <c r="I24" s="5">
        <v>228.13</v>
      </c>
    </row>
    <row r="25" spans="1:9" x14ac:dyDescent="0.35">
      <c r="A25" s="5">
        <v>1997</v>
      </c>
      <c r="B25" s="5">
        <v>12</v>
      </c>
      <c r="C25" s="5" t="s">
        <v>1213</v>
      </c>
      <c r="D25" s="5">
        <v>3</v>
      </c>
      <c r="E25" s="5" t="s">
        <v>1202</v>
      </c>
      <c r="F25" s="5">
        <v>736.88</v>
      </c>
      <c r="G25" s="5">
        <v>122.81</v>
      </c>
      <c r="H25" s="5">
        <v>386.04</v>
      </c>
      <c r="I25" s="5">
        <v>228.03</v>
      </c>
    </row>
    <row r="26" spans="1:9" x14ac:dyDescent="0.35">
      <c r="A26" s="5">
        <v>1998</v>
      </c>
      <c r="B26" s="5">
        <v>1</v>
      </c>
      <c r="C26" s="5" t="s">
        <v>1201</v>
      </c>
      <c r="D26" s="5">
        <v>3</v>
      </c>
      <c r="E26" s="5" t="s">
        <v>1202</v>
      </c>
      <c r="F26" s="5">
        <v>727.55</v>
      </c>
      <c r="G26" s="5">
        <v>121.26</v>
      </c>
      <c r="H26" s="5">
        <v>386.04</v>
      </c>
      <c r="I26" s="5">
        <v>220.26</v>
      </c>
    </row>
    <row r="27" spans="1:9" x14ac:dyDescent="0.35">
      <c r="A27" s="5">
        <v>1998</v>
      </c>
      <c r="B27" s="5">
        <v>2</v>
      </c>
      <c r="C27" s="5" t="s">
        <v>1203</v>
      </c>
      <c r="D27" s="5">
        <v>3</v>
      </c>
      <c r="E27" s="5" t="s">
        <v>1202</v>
      </c>
      <c r="F27" s="5">
        <v>719.59</v>
      </c>
      <c r="G27" s="5">
        <v>119.93</v>
      </c>
      <c r="H27" s="5">
        <v>386.04</v>
      </c>
      <c r="I27" s="5">
        <v>213.62</v>
      </c>
    </row>
    <row r="28" spans="1:9" x14ac:dyDescent="0.35">
      <c r="A28" s="5">
        <v>1998</v>
      </c>
      <c r="B28" s="5">
        <v>3</v>
      </c>
      <c r="C28" s="5" t="s">
        <v>1204</v>
      </c>
      <c r="D28" s="5">
        <v>3</v>
      </c>
      <c r="E28" s="5" t="s">
        <v>1202</v>
      </c>
      <c r="F28" s="5">
        <v>707.93</v>
      </c>
      <c r="G28" s="5">
        <v>117.99</v>
      </c>
      <c r="H28" s="5">
        <v>386.04</v>
      </c>
      <c r="I28" s="5">
        <v>203.9</v>
      </c>
    </row>
    <row r="29" spans="1:9" x14ac:dyDescent="0.35">
      <c r="A29" s="5">
        <v>1998</v>
      </c>
      <c r="B29" s="5">
        <v>4</v>
      </c>
      <c r="C29" s="5" t="s">
        <v>1205</v>
      </c>
      <c r="D29" s="5">
        <v>3</v>
      </c>
      <c r="E29" s="5" t="s">
        <v>1202</v>
      </c>
      <c r="F29" s="5">
        <v>706.58</v>
      </c>
      <c r="G29" s="5">
        <v>117.76</v>
      </c>
      <c r="H29" s="5">
        <v>386.04</v>
      </c>
      <c r="I29" s="5">
        <v>202.78</v>
      </c>
    </row>
    <row r="30" spans="1:9" x14ac:dyDescent="0.35">
      <c r="A30" s="5">
        <v>1998</v>
      </c>
      <c r="B30" s="5">
        <v>5</v>
      </c>
      <c r="C30" s="5" t="s">
        <v>1206</v>
      </c>
      <c r="D30" s="5">
        <v>3</v>
      </c>
      <c r="E30" s="5" t="s">
        <v>1202</v>
      </c>
      <c r="F30" s="5">
        <v>702.21</v>
      </c>
      <c r="G30" s="5">
        <v>117.04</v>
      </c>
      <c r="H30" s="5">
        <v>386.04</v>
      </c>
      <c r="I30" s="5">
        <v>199.14</v>
      </c>
    </row>
    <row r="31" spans="1:9" x14ac:dyDescent="0.35">
      <c r="A31" s="5">
        <v>1998</v>
      </c>
      <c r="B31" s="5">
        <v>6</v>
      </c>
      <c r="C31" s="5" t="s">
        <v>1207</v>
      </c>
      <c r="D31" s="5">
        <v>3</v>
      </c>
      <c r="E31" s="5" t="s">
        <v>1202</v>
      </c>
      <c r="F31" s="5">
        <v>691.29</v>
      </c>
      <c r="G31" s="5">
        <v>115.22</v>
      </c>
      <c r="H31" s="5">
        <v>386.04</v>
      </c>
      <c r="I31" s="5">
        <v>190.04</v>
      </c>
    </row>
    <row r="32" spans="1:9" x14ac:dyDescent="0.35">
      <c r="A32" s="5">
        <v>1998</v>
      </c>
      <c r="B32" s="5">
        <v>7</v>
      </c>
      <c r="C32" s="5" t="s">
        <v>1208</v>
      </c>
      <c r="D32" s="5">
        <v>3</v>
      </c>
      <c r="E32" s="5" t="s">
        <v>1202</v>
      </c>
      <c r="F32" s="5">
        <v>682.87</v>
      </c>
      <c r="G32" s="5">
        <v>113.81</v>
      </c>
      <c r="H32" s="5">
        <v>386.04</v>
      </c>
      <c r="I32" s="5">
        <v>183.02</v>
      </c>
    </row>
    <row r="33" spans="1:9" x14ac:dyDescent="0.35">
      <c r="A33" s="5">
        <v>1998</v>
      </c>
      <c r="B33" s="5">
        <v>8</v>
      </c>
      <c r="C33" s="5" t="s">
        <v>1209</v>
      </c>
      <c r="D33" s="5">
        <v>3</v>
      </c>
      <c r="E33" s="5" t="s">
        <v>1202</v>
      </c>
      <c r="F33" s="5">
        <v>679.07</v>
      </c>
      <c r="G33" s="5">
        <v>113.18</v>
      </c>
      <c r="H33" s="5">
        <v>386.04</v>
      </c>
      <c r="I33" s="5">
        <v>179.86</v>
      </c>
    </row>
    <row r="34" spans="1:9" x14ac:dyDescent="0.35">
      <c r="A34" s="5">
        <v>1998</v>
      </c>
      <c r="B34" s="5">
        <v>9</v>
      </c>
      <c r="C34" s="5" t="s">
        <v>1210</v>
      </c>
      <c r="D34" s="5">
        <v>3</v>
      </c>
      <c r="E34" s="5" t="s">
        <v>1202</v>
      </c>
      <c r="F34" s="5">
        <v>682.82</v>
      </c>
      <c r="G34" s="5">
        <v>113.8</v>
      </c>
      <c r="H34" s="5">
        <v>386.04</v>
      </c>
      <c r="I34" s="5">
        <v>182.99</v>
      </c>
    </row>
    <row r="35" spans="1:9" x14ac:dyDescent="0.35">
      <c r="A35" s="5">
        <v>1998</v>
      </c>
      <c r="B35" s="5">
        <v>10</v>
      </c>
      <c r="C35" s="5" t="s">
        <v>1211</v>
      </c>
      <c r="D35" s="5">
        <v>3</v>
      </c>
      <c r="E35" s="5" t="s">
        <v>1202</v>
      </c>
      <c r="F35" s="5">
        <v>691.42</v>
      </c>
      <c r="G35" s="5">
        <v>115.24</v>
      </c>
      <c r="H35" s="5">
        <v>386.04</v>
      </c>
      <c r="I35" s="5">
        <v>190.15</v>
      </c>
    </row>
    <row r="36" spans="1:9" x14ac:dyDescent="0.35">
      <c r="A36" s="5">
        <v>1998</v>
      </c>
      <c r="B36" s="5">
        <v>11</v>
      </c>
      <c r="C36" s="5" t="s">
        <v>1212</v>
      </c>
      <c r="D36" s="5">
        <v>3</v>
      </c>
      <c r="E36" s="5" t="s">
        <v>1202</v>
      </c>
      <c r="F36" s="5">
        <v>692.47</v>
      </c>
      <c r="G36" s="5">
        <v>115.41</v>
      </c>
      <c r="H36" s="5">
        <v>386.04</v>
      </c>
      <c r="I36" s="5">
        <v>191.02</v>
      </c>
    </row>
    <row r="37" spans="1:9" x14ac:dyDescent="0.35">
      <c r="A37" s="5">
        <v>1998</v>
      </c>
      <c r="B37" s="5">
        <v>12</v>
      </c>
      <c r="C37" s="5" t="s">
        <v>1213</v>
      </c>
      <c r="D37" s="5">
        <v>3</v>
      </c>
      <c r="E37" s="5" t="s">
        <v>1202</v>
      </c>
      <c r="F37" s="5">
        <v>687.2</v>
      </c>
      <c r="G37" s="5">
        <v>114.53</v>
      </c>
      <c r="H37" s="5">
        <v>386.04</v>
      </c>
      <c r="I37" s="5">
        <v>186.63</v>
      </c>
    </row>
    <row r="38" spans="1:9" x14ac:dyDescent="0.35">
      <c r="A38" s="5">
        <v>1999</v>
      </c>
      <c r="B38" s="5">
        <v>1</v>
      </c>
      <c r="C38" s="5" t="s">
        <v>1201</v>
      </c>
      <c r="D38" s="5">
        <v>3</v>
      </c>
      <c r="E38" s="5" t="s">
        <v>1202</v>
      </c>
      <c r="F38" s="5">
        <v>694.9</v>
      </c>
      <c r="G38" s="5">
        <v>115.82</v>
      </c>
      <c r="H38" s="5">
        <v>393.79</v>
      </c>
      <c r="I38" s="5">
        <v>185.29</v>
      </c>
    </row>
    <row r="39" spans="1:9" x14ac:dyDescent="0.35">
      <c r="A39" s="5">
        <v>1999</v>
      </c>
      <c r="B39" s="5">
        <v>2</v>
      </c>
      <c r="C39" s="5" t="s">
        <v>1203</v>
      </c>
      <c r="D39" s="5">
        <v>3</v>
      </c>
      <c r="E39" s="5" t="s">
        <v>1202</v>
      </c>
      <c r="F39" s="5">
        <v>695.93</v>
      </c>
      <c r="G39" s="5">
        <v>115.99</v>
      </c>
      <c r="H39" s="5">
        <v>403.21</v>
      </c>
      <c r="I39" s="5">
        <v>176.72</v>
      </c>
    </row>
    <row r="40" spans="1:9" x14ac:dyDescent="0.35">
      <c r="A40" s="5">
        <v>1999</v>
      </c>
      <c r="B40" s="5">
        <v>3</v>
      </c>
      <c r="C40" s="5" t="s">
        <v>1204</v>
      </c>
      <c r="D40" s="5">
        <v>3</v>
      </c>
      <c r="E40" s="5" t="s">
        <v>1202</v>
      </c>
      <c r="F40" s="5">
        <v>701.78</v>
      </c>
      <c r="G40" s="5">
        <v>116.96</v>
      </c>
      <c r="H40" s="5">
        <v>403.21</v>
      </c>
      <c r="I40" s="5">
        <v>181.6</v>
      </c>
    </row>
    <row r="41" spans="1:9" x14ac:dyDescent="0.35">
      <c r="A41" s="5">
        <v>1999</v>
      </c>
      <c r="B41" s="5">
        <v>4</v>
      </c>
      <c r="C41" s="5" t="s">
        <v>1205</v>
      </c>
      <c r="D41" s="5">
        <v>3</v>
      </c>
      <c r="E41" s="5" t="s">
        <v>1202</v>
      </c>
      <c r="F41" s="5">
        <v>715.14</v>
      </c>
      <c r="G41" s="5">
        <v>119.19</v>
      </c>
      <c r="H41" s="5">
        <v>403.21</v>
      </c>
      <c r="I41" s="5">
        <v>192.73</v>
      </c>
    </row>
    <row r="42" spans="1:9" x14ac:dyDescent="0.35">
      <c r="A42" s="5">
        <v>1999</v>
      </c>
      <c r="B42" s="5">
        <v>5</v>
      </c>
      <c r="C42" s="5" t="s">
        <v>1206</v>
      </c>
      <c r="D42" s="5">
        <v>3</v>
      </c>
      <c r="E42" s="5" t="s">
        <v>1202</v>
      </c>
      <c r="F42" s="5">
        <v>713.78</v>
      </c>
      <c r="G42" s="5">
        <v>118.96</v>
      </c>
      <c r="H42" s="5">
        <v>403.21</v>
      </c>
      <c r="I42" s="5">
        <v>191.6</v>
      </c>
    </row>
    <row r="43" spans="1:9" x14ac:dyDescent="0.35">
      <c r="A43" s="5">
        <v>1999</v>
      </c>
      <c r="B43" s="5">
        <v>6</v>
      </c>
      <c r="C43" s="5" t="s">
        <v>1207</v>
      </c>
      <c r="D43" s="5">
        <v>3</v>
      </c>
      <c r="E43" s="5" t="s">
        <v>1202</v>
      </c>
      <c r="F43" s="5">
        <v>711.87</v>
      </c>
      <c r="G43" s="5">
        <v>118.64</v>
      </c>
      <c r="H43" s="5">
        <v>403.21</v>
      </c>
      <c r="I43" s="5">
        <v>190.01</v>
      </c>
    </row>
    <row r="44" spans="1:9" x14ac:dyDescent="0.35">
      <c r="A44" s="5">
        <v>1999</v>
      </c>
      <c r="B44" s="5">
        <v>7</v>
      </c>
      <c r="C44" s="5" t="s">
        <v>1208</v>
      </c>
      <c r="D44" s="5">
        <v>3</v>
      </c>
      <c r="E44" s="5" t="s">
        <v>1202</v>
      </c>
      <c r="F44" s="5">
        <v>735.57</v>
      </c>
      <c r="G44" s="5">
        <v>122.59</v>
      </c>
      <c r="H44" s="5">
        <v>403.21</v>
      </c>
      <c r="I44" s="5">
        <v>209.76</v>
      </c>
    </row>
    <row r="45" spans="1:9" x14ac:dyDescent="0.35">
      <c r="A45" s="5">
        <v>1999</v>
      </c>
      <c r="B45" s="5">
        <v>8</v>
      </c>
      <c r="C45" s="5" t="s">
        <v>1209</v>
      </c>
      <c r="D45" s="5">
        <v>3</v>
      </c>
      <c r="E45" s="5" t="s">
        <v>1202</v>
      </c>
      <c r="F45" s="5">
        <v>744.98</v>
      </c>
      <c r="G45" s="5">
        <v>124.16</v>
      </c>
      <c r="H45" s="5">
        <v>403.21</v>
      </c>
      <c r="I45" s="5">
        <v>217.6</v>
      </c>
    </row>
    <row r="46" spans="1:9" x14ac:dyDescent="0.35">
      <c r="A46" s="5">
        <v>1999</v>
      </c>
      <c r="B46" s="5">
        <v>9</v>
      </c>
      <c r="C46" s="5" t="s">
        <v>1210</v>
      </c>
      <c r="D46" s="5">
        <v>3</v>
      </c>
      <c r="E46" s="5" t="s">
        <v>1202</v>
      </c>
      <c r="F46" s="5">
        <v>760.96</v>
      </c>
      <c r="G46" s="5">
        <v>126.83</v>
      </c>
      <c r="H46" s="5">
        <v>403.21</v>
      </c>
      <c r="I46" s="5">
        <v>230.92</v>
      </c>
    </row>
    <row r="47" spans="1:9" x14ac:dyDescent="0.35">
      <c r="A47" s="5">
        <v>1999</v>
      </c>
      <c r="B47" s="5">
        <v>10</v>
      </c>
      <c r="C47" s="5" t="s">
        <v>1211</v>
      </c>
      <c r="D47" s="5">
        <v>3</v>
      </c>
      <c r="E47" s="5" t="s">
        <v>1202</v>
      </c>
      <c r="F47" s="5">
        <v>768.14</v>
      </c>
      <c r="G47" s="5">
        <v>128.02000000000001</v>
      </c>
      <c r="H47" s="5">
        <v>403.21</v>
      </c>
      <c r="I47" s="5">
        <v>236.9</v>
      </c>
    </row>
    <row r="48" spans="1:9" x14ac:dyDescent="0.35">
      <c r="A48" s="5">
        <v>1999</v>
      </c>
      <c r="B48" s="5">
        <v>11</v>
      </c>
      <c r="C48" s="5" t="s">
        <v>1212</v>
      </c>
      <c r="D48" s="5">
        <v>3</v>
      </c>
      <c r="E48" s="5" t="s">
        <v>1202</v>
      </c>
      <c r="F48" s="5">
        <v>768.25</v>
      </c>
      <c r="G48" s="5">
        <v>128.04</v>
      </c>
      <c r="H48" s="5">
        <v>390.3</v>
      </c>
      <c r="I48" s="5">
        <v>249.9</v>
      </c>
    </row>
    <row r="49" spans="1:9" x14ac:dyDescent="0.35">
      <c r="A49" s="5">
        <v>1999</v>
      </c>
      <c r="B49" s="5">
        <v>12</v>
      </c>
      <c r="C49" s="5" t="s">
        <v>1213</v>
      </c>
      <c r="D49" s="5">
        <v>3</v>
      </c>
      <c r="E49" s="5" t="s">
        <v>1202</v>
      </c>
      <c r="F49" s="5">
        <v>798.13</v>
      </c>
      <c r="G49" s="5">
        <v>133.02000000000001</v>
      </c>
      <c r="H49" s="5">
        <v>390.3</v>
      </c>
      <c r="I49" s="5">
        <v>274.8</v>
      </c>
    </row>
    <row r="50" spans="1:9" x14ac:dyDescent="0.35">
      <c r="A50" s="5">
        <v>2000</v>
      </c>
      <c r="B50" s="5">
        <v>1</v>
      </c>
      <c r="C50" s="5" t="s">
        <v>1201</v>
      </c>
      <c r="D50" s="5">
        <v>3</v>
      </c>
      <c r="E50" s="5" t="s">
        <v>1202</v>
      </c>
      <c r="F50" s="5">
        <v>806.24</v>
      </c>
      <c r="G50" s="5">
        <v>134.37</v>
      </c>
      <c r="H50" s="5">
        <v>388.78</v>
      </c>
      <c r="I50" s="5">
        <v>283.08999999999997</v>
      </c>
    </row>
    <row r="51" spans="1:9" x14ac:dyDescent="0.35">
      <c r="A51" s="5">
        <v>2000</v>
      </c>
      <c r="B51" s="5">
        <v>2</v>
      </c>
      <c r="C51" s="5" t="s">
        <v>1203</v>
      </c>
      <c r="D51" s="5">
        <v>3</v>
      </c>
      <c r="E51" s="5" t="s">
        <v>1202</v>
      </c>
      <c r="F51" s="5">
        <v>816.11</v>
      </c>
      <c r="G51" s="5">
        <v>136.02000000000001</v>
      </c>
      <c r="H51" s="5">
        <v>388.15</v>
      </c>
      <c r="I51" s="5">
        <v>291.94</v>
      </c>
    </row>
    <row r="52" spans="1:9" x14ac:dyDescent="0.35">
      <c r="A52" s="5">
        <v>2000</v>
      </c>
      <c r="B52" s="5">
        <v>3</v>
      </c>
      <c r="C52" s="5" t="s">
        <v>1204</v>
      </c>
      <c r="D52" s="5">
        <v>3</v>
      </c>
      <c r="E52" s="5" t="s">
        <v>1202</v>
      </c>
      <c r="F52" s="5">
        <v>826.85</v>
      </c>
      <c r="G52" s="5">
        <v>137.81</v>
      </c>
      <c r="H52" s="5">
        <v>385.65</v>
      </c>
      <c r="I52" s="5">
        <v>303.39</v>
      </c>
    </row>
    <row r="53" spans="1:9" x14ac:dyDescent="0.35">
      <c r="A53" s="5">
        <v>2000</v>
      </c>
      <c r="B53" s="5">
        <v>4</v>
      </c>
      <c r="C53" s="5" t="s">
        <v>1205</v>
      </c>
      <c r="D53" s="5">
        <v>3</v>
      </c>
      <c r="E53" s="5" t="s">
        <v>1202</v>
      </c>
      <c r="F53" s="5">
        <v>807.5</v>
      </c>
      <c r="G53" s="5">
        <v>134.58000000000001</v>
      </c>
      <c r="H53" s="5">
        <v>381.69</v>
      </c>
      <c r="I53" s="5">
        <v>291.22000000000003</v>
      </c>
    </row>
    <row r="54" spans="1:9" x14ac:dyDescent="0.35">
      <c r="A54" s="5">
        <v>2000</v>
      </c>
      <c r="B54" s="5">
        <v>5</v>
      </c>
      <c r="C54" s="5" t="s">
        <v>1206</v>
      </c>
      <c r="D54" s="5">
        <v>3</v>
      </c>
      <c r="E54" s="5" t="s">
        <v>1202</v>
      </c>
      <c r="F54" s="5">
        <v>815.77</v>
      </c>
      <c r="G54" s="5">
        <v>135.96</v>
      </c>
      <c r="H54" s="5">
        <v>381.69</v>
      </c>
      <c r="I54" s="5">
        <v>298.11</v>
      </c>
    </row>
    <row r="55" spans="1:9" x14ac:dyDescent="0.35">
      <c r="A55" s="5">
        <v>2000</v>
      </c>
      <c r="B55" s="5">
        <v>6</v>
      </c>
      <c r="C55" s="5" t="s">
        <v>1207</v>
      </c>
      <c r="D55" s="5">
        <v>3</v>
      </c>
      <c r="E55" s="5" t="s">
        <v>1202</v>
      </c>
      <c r="F55" s="5">
        <v>826.18</v>
      </c>
      <c r="G55" s="5">
        <v>137.69999999999999</v>
      </c>
      <c r="H55" s="5">
        <v>381.69</v>
      </c>
      <c r="I55" s="5">
        <v>306.79000000000002</v>
      </c>
    </row>
    <row r="56" spans="1:9" x14ac:dyDescent="0.35">
      <c r="A56" s="5">
        <v>2000</v>
      </c>
      <c r="B56" s="5">
        <v>7</v>
      </c>
      <c r="C56" s="5" t="s">
        <v>1208</v>
      </c>
      <c r="D56" s="5">
        <v>3</v>
      </c>
      <c r="E56" s="5" t="s">
        <v>1202</v>
      </c>
      <c r="F56" s="5">
        <v>839.73</v>
      </c>
      <c r="G56" s="5">
        <v>139.94999999999999</v>
      </c>
      <c r="H56" s="5">
        <v>381.69</v>
      </c>
      <c r="I56" s="5">
        <v>318.08</v>
      </c>
    </row>
    <row r="57" spans="1:9" x14ac:dyDescent="0.35">
      <c r="A57" s="5">
        <v>2000</v>
      </c>
      <c r="B57" s="5">
        <v>8</v>
      </c>
      <c r="C57" s="5" t="s">
        <v>1209</v>
      </c>
      <c r="D57" s="5">
        <v>3</v>
      </c>
      <c r="E57" s="5" t="s">
        <v>1202</v>
      </c>
      <c r="F57" s="5">
        <v>858.92</v>
      </c>
      <c r="G57" s="5">
        <v>143.15</v>
      </c>
      <c r="H57" s="5">
        <v>381.69</v>
      </c>
      <c r="I57" s="5">
        <v>334.07</v>
      </c>
    </row>
    <row r="58" spans="1:9" x14ac:dyDescent="0.35">
      <c r="A58" s="5">
        <v>2000</v>
      </c>
      <c r="B58" s="5">
        <v>9</v>
      </c>
      <c r="C58" s="5" t="s">
        <v>1210</v>
      </c>
      <c r="D58" s="5">
        <v>3</v>
      </c>
      <c r="E58" s="5" t="s">
        <v>1202</v>
      </c>
      <c r="F58" s="5">
        <v>931.09</v>
      </c>
      <c r="G58" s="5">
        <v>155.18</v>
      </c>
      <c r="H58" s="5">
        <v>381.69</v>
      </c>
      <c r="I58" s="5">
        <v>394.21</v>
      </c>
    </row>
    <row r="59" spans="1:9" x14ac:dyDescent="0.35">
      <c r="A59" s="5">
        <v>2000</v>
      </c>
      <c r="B59" s="5">
        <v>10</v>
      </c>
      <c r="C59" s="5" t="s">
        <v>1211</v>
      </c>
      <c r="D59" s="5">
        <v>3</v>
      </c>
      <c r="E59" s="5" t="s">
        <v>1202</v>
      </c>
      <c r="F59" s="5">
        <v>932.02</v>
      </c>
      <c r="G59" s="5">
        <v>155.34</v>
      </c>
      <c r="H59" s="5">
        <v>365.73</v>
      </c>
      <c r="I59" s="5">
        <v>410.96</v>
      </c>
    </row>
    <row r="60" spans="1:9" x14ac:dyDescent="0.35">
      <c r="A60" s="5">
        <v>2000</v>
      </c>
      <c r="B60" s="5">
        <v>11</v>
      </c>
      <c r="C60" s="5" t="s">
        <v>1212</v>
      </c>
      <c r="D60" s="5">
        <v>3</v>
      </c>
      <c r="E60" s="5" t="s">
        <v>1202</v>
      </c>
      <c r="F60" s="5">
        <v>924.54</v>
      </c>
      <c r="G60" s="5">
        <v>154.09</v>
      </c>
      <c r="H60" s="5">
        <v>360.18</v>
      </c>
      <c r="I60" s="5">
        <v>410.28</v>
      </c>
    </row>
    <row r="61" spans="1:9" x14ac:dyDescent="0.35">
      <c r="A61" s="5">
        <v>2000</v>
      </c>
      <c r="B61" s="5">
        <v>12</v>
      </c>
      <c r="C61" s="5" t="s">
        <v>1213</v>
      </c>
      <c r="D61" s="5">
        <v>3</v>
      </c>
      <c r="E61" s="5" t="s">
        <v>1202</v>
      </c>
      <c r="F61" s="5">
        <v>901.67</v>
      </c>
      <c r="G61" s="5">
        <v>150.28</v>
      </c>
      <c r="H61" s="5">
        <v>360.18</v>
      </c>
      <c r="I61" s="5">
        <v>391.21</v>
      </c>
    </row>
    <row r="62" spans="1:9" x14ac:dyDescent="0.35">
      <c r="A62" s="5">
        <v>2001</v>
      </c>
      <c r="B62" s="5">
        <v>1</v>
      </c>
      <c r="C62" s="5" t="s">
        <v>1201</v>
      </c>
      <c r="D62" s="5">
        <v>3</v>
      </c>
      <c r="E62" s="5" t="s">
        <v>1202</v>
      </c>
      <c r="F62" s="5">
        <v>830.53</v>
      </c>
      <c r="G62" s="5">
        <v>138.41999999999999</v>
      </c>
      <c r="H62" s="5">
        <v>360.18</v>
      </c>
      <c r="I62" s="5">
        <v>331.93</v>
      </c>
    </row>
    <row r="63" spans="1:9" x14ac:dyDescent="0.35">
      <c r="A63" s="5">
        <v>2001</v>
      </c>
      <c r="B63" s="5">
        <v>2</v>
      </c>
      <c r="C63" s="5" t="s">
        <v>1203</v>
      </c>
      <c r="D63" s="5">
        <v>3</v>
      </c>
      <c r="E63" s="5" t="s">
        <v>1202</v>
      </c>
      <c r="F63" s="5">
        <v>823.86</v>
      </c>
      <c r="G63" s="5">
        <v>137.31</v>
      </c>
      <c r="H63" s="5">
        <v>360.18</v>
      </c>
      <c r="I63" s="5">
        <v>326.37</v>
      </c>
    </row>
    <row r="64" spans="1:9" x14ac:dyDescent="0.35">
      <c r="A64" s="5">
        <v>2001</v>
      </c>
      <c r="B64" s="5">
        <v>3</v>
      </c>
      <c r="C64" s="5" t="s">
        <v>1204</v>
      </c>
      <c r="D64" s="5">
        <v>3</v>
      </c>
      <c r="E64" s="5" t="s">
        <v>1202</v>
      </c>
      <c r="F64" s="5">
        <v>818.97</v>
      </c>
      <c r="G64" s="5">
        <v>136.49</v>
      </c>
      <c r="H64" s="5">
        <v>360.18</v>
      </c>
      <c r="I64" s="5">
        <v>322.3</v>
      </c>
    </row>
    <row r="65" spans="1:9" x14ac:dyDescent="0.35">
      <c r="A65" s="5">
        <v>2001</v>
      </c>
      <c r="B65" s="5">
        <v>4</v>
      </c>
      <c r="C65" s="5" t="s">
        <v>1205</v>
      </c>
      <c r="D65" s="5">
        <v>3</v>
      </c>
      <c r="E65" s="5" t="s">
        <v>1202</v>
      </c>
      <c r="F65" s="5">
        <v>810.46</v>
      </c>
      <c r="G65" s="5">
        <v>135.08000000000001</v>
      </c>
      <c r="H65" s="5">
        <v>360.18</v>
      </c>
      <c r="I65" s="5">
        <v>315.20999999999998</v>
      </c>
    </row>
    <row r="66" spans="1:9" x14ac:dyDescent="0.35">
      <c r="A66" s="5">
        <v>2001</v>
      </c>
      <c r="B66" s="5">
        <v>5</v>
      </c>
      <c r="C66" s="5" t="s">
        <v>1206</v>
      </c>
      <c r="D66" s="5">
        <v>3</v>
      </c>
      <c r="E66" s="5" t="s">
        <v>1202</v>
      </c>
      <c r="F66" s="5">
        <v>819.93</v>
      </c>
      <c r="G66" s="5">
        <v>136.66</v>
      </c>
      <c r="H66" s="5">
        <v>360.18</v>
      </c>
      <c r="I66" s="5">
        <v>323.10000000000002</v>
      </c>
    </row>
    <row r="67" spans="1:9" x14ac:dyDescent="0.35">
      <c r="A67" s="5">
        <v>2001</v>
      </c>
      <c r="B67" s="5">
        <v>6</v>
      </c>
      <c r="C67" s="5" t="s">
        <v>1207</v>
      </c>
      <c r="D67" s="5">
        <v>3</v>
      </c>
      <c r="E67" s="5" t="s">
        <v>1202</v>
      </c>
      <c r="F67" s="5">
        <v>832.49</v>
      </c>
      <c r="G67" s="5">
        <v>138.75</v>
      </c>
      <c r="H67" s="5">
        <v>360.18</v>
      </c>
      <c r="I67" s="5">
        <v>333.57</v>
      </c>
    </row>
    <row r="68" spans="1:9" x14ac:dyDescent="0.35">
      <c r="A68" s="5">
        <v>2001</v>
      </c>
      <c r="B68" s="5">
        <v>7</v>
      </c>
      <c r="C68" s="5" t="s">
        <v>1208</v>
      </c>
      <c r="D68" s="5">
        <v>3</v>
      </c>
      <c r="E68" s="5" t="s">
        <v>1202</v>
      </c>
      <c r="F68" s="5">
        <v>825.1</v>
      </c>
      <c r="G68" s="5">
        <v>137.52000000000001</v>
      </c>
      <c r="H68" s="5">
        <v>360.18</v>
      </c>
      <c r="I68" s="5">
        <v>327.41000000000003</v>
      </c>
    </row>
    <row r="69" spans="1:9" x14ac:dyDescent="0.35">
      <c r="A69" s="5">
        <v>2001</v>
      </c>
      <c r="B69" s="5">
        <v>8</v>
      </c>
      <c r="C69" s="5" t="s">
        <v>1209</v>
      </c>
      <c r="D69" s="5">
        <v>3</v>
      </c>
      <c r="E69" s="5" t="s">
        <v>1202</v>
      </c>
      <c r="F69" s="5">
        <v>814.5</v>
      </c>
      <c r="G69" s="5">
        <v>135.75</v>
      </c>
      <c r="H69" s="5">
        <v>360.18</v>
      </c>
      <c r="I69" s="5">
        <v>318.58</v>
      </c>
    </row>
    <row r="70" spans="1:9" x14ac:dyDescent="0.35">
      <c r="A70" s="5">
        <v>2001</v>
      </c>
      <c r="B70" s="5">
        <v>9</v>
      </c>
      <c r="C70" s="5" t="s">
        <v>1210</v>
      </c>
      <c r="D70" s="5">
        <v>3</v>
      </c>
      <c r="E70" s="5" t="s">
        <v>1202</v>
      </c>
      <c r="F70" s="5">
        <v>820.03</v>
      </c>
      <c r="G70" s="5">
        <v>136.66999999999999</v>
      </c>
      <c r="H70" s="5">
        <v>360.18</v>
      </c>
      <c r="I70" s="5">
        <v>323.18</v>
      </c>
    </row>
    <row r="71" spans="1:9" x14ac:dyDescent="0.35">
      <c r="A71" s="5">
        <v>2001</v>
      </c>
      <c r="B71" s="5">
        <v>10</v>
      </c>
      <c r="C71" s="5" t="s">
        <v>1211</v>
      </c>
      <c r="D71" s="5">
        <v>3</v>
      </c>
      <c r="E71" s="5" t="s">
        <v>1202</v>
      </c>
      <c r="F71" s="5">
        <v>811.1</v>
      </c>
      <c r="G71" s="5">
        <v>135.18</v>
      </c>
      <c r="H71" s="5">
        <v>360.18</v>
      </c>
      <c r="I71" s="5">
        <v>315.74</v>
      </c>
    </row>
    <row r="72" spans="1:9" x14ac:dyDescent="0.35">
      <c r="A72" s="5">
        <v>2001</v>
      </c>
      <c r="B72" s="5">
        <v>11</v>
      </c>
      <c r="C72" s="5" t="s">
        <v>1212</v>
      </c>
      <c r="D72" s="5">
        <v>3</v>
      </c>
      <c r="E72" s="5" t="s">
        <v>1202</v>
      </c>
      <c r="F72" s="5">
        <v>821.58</v>
      </c>
      <c r="G72" s="5">
        <v>136.93</v>
      </c>
      <c r="H72" s="5">
        <v>387.43</v>
      </c>
      <c r="I72" s="5">
        <v>297.20999999999998</v>
      </c>
    </row>
    <row r="73" spans="1:9" x14ac:dyDescent="0.35">
      <c r="A73" s="5">
        <v>2001</v>
      </c>
      <c r="B73" s="5">
        <v>12</v>
      </c>
      <c r="C73" s="5" t="s">
        <v>1213</v>
      </c>
      <c r="D73" s="5">
        <v>3</v>
      </c>
      <c r="E73" s="5" t="s">
        <v>1202</v>
      </c>
      <c r="F73" s="5">
        <v>812.89</v>
      </c>
      <c r="G73" s="5">
        <v>135.47999999999999</v>
      </c>
      <c r="H73" s="5">
        <v>403.21</v>
      </c>
      <c r="I73" s="5">
        <v>274.19</v>
      </c>
    </row>
    <row r="74" spans="1:9" x14ac:dyDescent="0.35">
      <c r="A74" s="5">
        <v>2002</v>
      </c>
      <c r="B74" s="5">
        <v>1</v>
      </c>
      <c r="C74" s="5" t="s">
        <v>1201</v>
      </c>
      <c r="D74" s="5">
        <v>3</v>
      </c>
      <c r="E74" s="5" t="s">
        <v>1202</v>
      </c>
      <c r="F74" s="5">
        <v>816.23</v>
      </c>
      <c r="G74" s="5">
        <v>136.05000000000001</v>
      </c>
      <c r="H74" s="5">
        <v>403.21</v>
      </c>
      <c r="I74" s="5">
        <v>276.98</v>
      </c>
    </row>
    <row r="75" spans="1:9" x14ac:dyDescent="0.35">
      <c r="A75" s="5">
        <v>2002</v>
      </c>
      <c r="B75" s="5">
        <v>2</v>
      </c>
      <c r="C75" s="5" t="s">
        <v>1203</v>
      </c>
      <c r="D75" s="5">
        <v>3</v>
      </c>
      <c r="E75" s="5" t="s">
        <v>1202</v>
      </c>
      <c r="F75" s="5">
        <v>841.54</v>
      </c>
      <c r="G75" s="5">
        <v>140.26</v>
      </c>
      <c r="H75" s="5">
        <v>414.76</v>
      </c>
      <c r="I75" s="5">
        <v>286.52999999999997</v>
      </c>
    </row>
    <row r="76" spans="1:9" x14ac:dyDescent="0.35">
      <c r="A76" s="5">
        <v>2002</v>
      </c>
      <c r="B76" s="5">
        <v>3</v>
      </c>
      <c r="C76" s="5" t="s">
        <v>1204</v>
      </c>
      <c r="D76" s="5">
        <v>3</v>
      </c>
      <c r="E76" s="5" t="s">
        <v>1202</v>
      </c>
      <c r="F76" s="5">
        <v>835.74</v>
      </c>
      <c r="G76" s="5">
        <v>139.29</v>
      </c>
      <c r="H76" s="5">
        <v>411.03</v>
      </c>
      <c r="I76" s="5">
        <v>285.42</v>
      </c>
    </row>
    <row r="77" spans="1:9" x14ac:dyDescent="0.35">
      <c r="A77" s="5">
        <v>2002</v>
      </c>
      <c r="B77" s="5">
        <v>4</v>
      </c>
      <c r="C77" s="5" t="s">
        <v>1205</v>
      </c>
      <c r="D77" s="5">
        <v>3</v>
      </c>
      <c r="E77" s="5" t="s">
        <v>1202</v>
      </c>
      <c r="F77" s="5">
        <v>836.76</v>
      </c>
      <c r="G77" s="5">
        <v>139.46</v>
      </c>
      <c r="H77" s="5">
        <v>403.21</v>
      </c>
      <c r="I77" s="5">
        <v>294.08999999999997</v>
      </c>
    </row>
    <row r="78" spans="1:9" x14ac:dyDescent="0.35">
      <c r="A78" s="5">
        <v>2002</v>
      </c>
      <c r="B78" s="5">
        <v>5</v>
      </c>
      <c r="C78" s="5" t="s">
        <v>1206</v>
      </c>
      <c r="D78" s="5">
        <v>3</v>
      </c>
      <c r="E78" s="5" t="s">
        <v>1202</v>
      </c>
      <c r="F78" s="5">
        <v>833.85</v>
      </c>
      <c r="G78" s="5">
        <v>138.97</v>
      </c>
      <c r="H78" s="5">
        <v>403.21</v>
      </c>
      <c r="I78" s="5">
        <v>291.66000000000003</v>
      </c>
    </row>
    <row r="79" spans="1:9" x14ac:dyDescent="0.35">
      <c r="A79" s="5">
        <v>2002</v>
      </c>
      <c r="B79" s="5">
        <v>6</v>
      </c>
      <c r="C79" s="5" t="s">
        <v>1207</v>
      </c>
      <c r="D79" s="5">
        <v>3</v>
      </c>
      <c r="E79" s="5" t="s">
        <v>1202</v>
      </c>
      <c r="F79" s="5">
        <v>824.41</v>
      </c>
      <c r="G79" s="5">
        <v>137.4</v>
      </c>
      <c r="H79" s="5">
        <v>403.21</v>
      </c>
      <c r="I79" s="5">
        <v>283.8</v>
      </c>
    </row>
    <row r="80" spans="1:9" x14ac:dyDescent="0.35">
      <c r="A80" s="5">
        <v>2002</v>
      </c>
      <c r="B80" s="5">
        <v>7</v>
      </c>
      <c r="C80" s="5" t="s">
        <v>1208</v>
      </c>
      <c r="D80" s="5">
        <v>3</v>
      </c>
      <c r="E80" s="5" t="s">
        <v>1202</v>
      </c>
      <c r="F80" s="5">
        <v>824.64</v>
      </c>
      <c r="G80" s="5">
        <v>137.44</v>
      </c>
      <c r="H80" s="5">
        <v>403.21</v>
      </c>
      <c r="I80" s="5">
        <v>283.99</v>
      </c>
    </row>
    <row r="81" spans="1:9" x14ac:dyDescent="0.35">
      <c r="A81" s="5">
        <v>2002</v>
      </c>
      <c r="B81" s="5">
        <v>8</v>
      </c>
      <c r="C81" s="5" t="s">
        <v>1209</v>
      </c>
      <c r="D81" s="5">
        <v>3</v>
      </c>
      <c r="E81" s="5" t="s">
        <v>1202</v>
      </c>
      <c r="F81" s="5">
        <v>826.66</v>
      </c>
      <c r="G81" s="5">
        <v>137.77000000000001</v>
      </c>
      <c r="H81" s="5">
        <v>403.21</v>
      </c>
      <c r="I81" s="5">
        <v>285.67</v>
      </c>
    </row>
    <row r="82" spans="1:9" x14ac:dyDescent="0.35">
      <c r="A82" s="5">
        <v>2002</v>
      </c>
      <c r="B82" s="5">
        <v>9</v>
      </c>
      <c r="C82" s="5" t="s">
        <v>1210</v>
      </c>
      <c r="D82" s="5">
        <v>3</v>
      </c>
      <c r="E82" s="5" t="s">
        <v>1202</v>
      </c>
      <c r="F82" s="5">
        <v>846.1</v>
      </c>
      <c r="G82" s="5">
        <v>141.02000000000001</v>
      </c>
      <c r="H82" s="5">
        <v>403.21</v>
      </c>
      <c r="I82" s="5">
        <v>301.88</v>
      </c>
    </row>
    <row r="83" spans="1:9" x14ac:dyDescent="0.35">
      <c r="A83" s="5">
        <v>2002</v>
      </c>
      <c r="B83" s="5">
        <v>10</v>
      </c>
      <c r="C83" s="5" t="s">
        <v>1211</v>
      </c>
      <c r="D83" s="5">
        <v>3</v>
      </c>
      <c r="E83" s="5" t="s">
        <v>1202</v>
      </c>
      <c r="F83" s="5">
        <v>855.39</v>
      </c>
      <c r="G83" s="5">
        <v>142.56</v>
      </c>
      <c r="H83" s="5">
        <v>403.21</v>
      </c>
      <c r="I83" s="5">
        <v>309.62</v>
      </c>
    </row>
    <row r="84" spans="1:9" x14ac:dyDescent="0.35">
      <c r="A84" s="5">
        <v>2002</v>
      </c>
      <c r="B84" s="5">
        <v>11</v>
      </c>
      <c r="C84" s="5" t="s">
        <v>1212</v>
      </c>
      <c r="D84" s="5">
        <v>3</v>
      </c>
      <c r="E84" s="5" t="s">
        <v>1202</v>
      </c>
      <c r="F84" s="5">
        <v>842.52</v>
      </c>
      <c r="G84" s="5">
        <v>140.41999999999999</v>
      </c>
      <c r="H84" s="5">
        <v>403.21</v>
      </c>
      <c r="I84" s="5">
        <v>298.89</v>
      </c>
    </row>
    <row r="85" spans="1:9" x14ac:dyDescent="0.35">
      <c r="A85" s="5">
        <v>2002</v>
      </c>
      <c r="B85" s="5">
        <v>12</v>
      </c>
      <c r="C85" s="5" t="s">
        <v>1213</v>
      </c>
      <c r="D85" s="5">
        <v>3</v>
      </c>
      <c r="E85" s="5" t="s">
        <v>1202</v>
      </c>
      <c r="F85" s="5">
        <v>852.62</v>
      </c>
      <c r="G85" s="5">
        <v>142.1</v>
      </c>
      <c r="H85" s="5">
        <v>403.21</v>
      </c>
      <c r="I85" s="5">
        <v>307.3</v>
      </c>
    </row>
    <row r="86" spans="1:9" x14ac:dyDescent="0.35">
      <c r="A86" s="5">
        <v>2003</v>
      </c>
      <c r="B86" s="5">
        <v>1</v>
      </c>
      <c r="C86" s="5" t="s">
        <v>1201</v>
      </c>
      <c r="D86" s="5">
        <v>3</v>
      </c>
      <c r="E86" s="5" t="s">
        <v>1202</v>
      </c>
      <c r="F86" s="5">
        <v>875.59</v>
      </c>
      <c r="G86" s="5">
        <v>145.93</v>
      </c>
      <c r="H86" s="5">
        <v>403.21</v>
      </c>
      <c r="I86" s="5">
        <v>326.45</v>
      </c>
    </row>
    <row r="87" spans="1:9" x14ac:dyDescent="0.35">
      <c r="A87" s="5">
        <v>2003</v>
      </c>
      <c r="B87" s="5">
        <v>2</v>
      </c>
      <c r="C87" s="5" t="s">
        <v>1203</v>
      </c>
      <c r="D87" s="5">
        <v>3</v>
      </c>
      <c r="E87" s="5" t="s">
        <v>1202</v>
      </c>
      <c r="F87" s="5">
        <v>896.4</v>
      </c>
      <c r="G87" s="5">
        <v>149.4</v>
      </c>
      <c r="H87" s="5">
        <v>403.21</v>
      </c>
      <c r="I87" s="5">
        <v>343.79</v>
      </c>
    </row>
    <row r="88" spans="1:9" x14ac:dyDescent="0.35">
      <c r="A88" s="5">
        <v>2003</v>
      </c>
      <c r="B88" s="5">
        <v>3</v>
      </c>
      <c r="C88" s="5" t="s">
        <v>1204</v>
      </c>
      <c r="D88" s="5">
        <v>3</v>
      </c>
      <c r="E88" s="5" t="s">
        <v>1202</v>
      </c>
      <c r="F88" s="5">
        <v>926.71</v>
      </c>
      <c r="G88" s="5">
        <v>154.44999999999999</v>
      </c>
      <c r="H88" s="5">
        <v>403.21</v>
      </c>
      <c r="I88" s="5">
        <v>369.05</v>
      </c>
    </row>
    <row r="89" spans="1:9" x14ac:dyDescent="0.35">
      <c r="A89" s="5">
        <v>2003</v>
      </c>
      <c r="B89" s="5">
        <v>4</v>
      </c>
      <c r="C89" s="5" t="s">
        <v>1205</v>
      </c>
      <c r="D89" s="5">
        <v>3</v>
      </c>
      <c r="E89" s="5" t="s">
        <v>1202</v>
      </c>
      <c r="F89" s="5">
        <v>865.27</v>
      </c>
      <c r="G89" s="5">
        <v>144.21</v>
      </c>
      <c r="H89" s="5">
        <v>403.21</v>
      </c>
      <c r="I89" s="5">
        <v>317.85000000000002</v>
      </c>
    </row>
    <row r="90" spans="1:9" x14ac:dyDescent="0.35">
      <c r="A90" s="5">
        <v>2003</v>
      </c>
      <c r="B90" s="5">
        <v>5</v>
      </c>
      <c r="C90" s="5" t="s">
        <v>1206</v>
      </c>
      <c r="D90" s="5">
        <v>3</v>
      </c>
      <c r="E90" s="5" t="s">
        <v>1202</v>
      </c>
      <c r="F90" s="5">
        <v>824.24</v>
      </c>
      <c r="G90" s="5">
        <v>137.37</v>
      </c>
      <c r="H90" s="5">
        <v>403.21</v>
      </c>
      <c r="I90" s="5">
        <v>283.66000000000003</v>
      </c>
    </row>
    <row r="91" spans="1:9" x14ac:dyDescent="0.35">
      <c r="A91" s="5">
        <v>2003</v>
      </c>
      <c r="B91" s="5">
        <v>6</v>
      </c>
      <c r="C91" s="5" t="s">
        <v>1207</v>
      </c>
      <c r="D91" s="5">
        <v>3</v>
      </c>
      <c r="E91" s="5" t="s">
        <v>1202</v>
      </c>
      <c r="F91" s="5">
        <v>822.47</v>
      </c>
      <c r="G91" s="5">
        <v>137.08000000000001</v>
      </c>
      <c r="H91" s="5">
        <v>403.21</v>
      </c>
      <c r="I91" s="5">
        <v>282.18</v>
      </c>
    </row>
    <row r="92" spans="1:9" x14ac:dyDescent="0.35">
      <c r="A92" s="5">
        <v>2003</v>
      </c>
      <c r="B92" s="5">
        <v>7</v>
      </c>
      <c r="C92" s="5" t="s">
        <v>1208</v>
      </c>
      <c r="D92" s="5">
        <v>3</v>
      </c>
      <c r="E92" s="5" t="s">
        <v>1202</v>
      </c>
      <c r="F92" s="5">
        <v>817.76</v>
      </c>
      <c r="G92" s="5">
        <v>136.30000000000001</v>
      </c>
      <c r="H92" s="5">
        <v>403.21</v>
      </c>
      <c r="I92" s="5">
        <v>278.26</v>
      </c>
    </row>
    <row r="93" spans="1:9" x14ac:dyDescent="0.35">
      <c r="A93" s="5">
        <v>2003</v>
      </c>
      <c r="B93" s="5">
        <v>8</v>
      </c>
      <c r="C93" s="5" t="s">
        <v>1209</v>
      </c>
      <c r="D93" s="5">
        <v>3</v>
      </c>
      <c r="E93" s="5" t="s">
        <v>1202</v>
      </c>
      <c r="F93" s="5">
        <v>826.03</v>
      </c>
      <c r="G93" s="5">
        <v>137.66999999999999</v>
      </c>
      <c r="H93" s="5">
        <v>403.21</v>
      </c>
      <c r="I93" s="5">
        <v>285.14999999999998</v>
      </c>
    </row>
    <row r="94" spans="1:9" x14ac:dyDescent="0.35">
      <c r="A94" s="5">
        <v>2003</v>
      </c>
      <c r="B94" s="5">
        <v>9</v>
      </c>
      <c r="C94" s="5" t="s">
        <v>1210</v>
      </c>
      <c r="D94" s="5">
        <v>3</v>
      </c>
      <c r="E94" s="5" t="s">
        <v>1202</v>
      </c>
      <c r="F94" s="5">
        <v>824.44</v>
      </c>
      <c r="G94" s="5">
        <v>137.41</v>
      </c>
      <c r="H94" s="5">
        <v>403.21</v>
      </c>
      <c r="I94" s="5">
        <v>283.82</v>
      </c>
    </row>
    <row r="95" spans="1:9" x14ac:dyDescent="0.35">
      <c r="A95" s="5">
        <v>2003</v>
      </c>
      <c r="B95" s="5">
        <v>10</v>
      </c>
      <c r="C95" s="5" t="s">
        <v>1211</v>
      </c>
      <c r="D95" s="5">
        <v>3</v>
      </c>
      <c r="E95" s="5" t="s">
        <v>1202</v>
      </c>
      <c r="F95" s="5">
        <v>837.47</v>
      </c>
      <c r="G95" s="5">
        <v>139.58000000000001</v>
      </c>
      <c r="H95" s="5">
        <v>403.21</v>
      </c>
      <c r="I95" s="5">
        <v>294.68</v>
      </c>
    </row>
    <row r="96" spans="1:9" x14ac:dyDescent="0.35">
      <c r="A96" s="5">
        <v>2003</v>
      </c>
      <c r="B96" s="5">
        <v>11</v>
      </c>
      <c r="C96" s="5" t="s">
        <v>1212</v>
      </c>
      <c r="D96" s="5">
        <v>3</v>
      </c>
      <c r="E96" s="5" t="s">
        <v>1202</v>
      </c>
      <c r="F96" s="5">
        <v>845.99</v>
      </c>
      <c r="G96" s="5">
        <v>141</v>
      </c>
      <c r="H96" s="5">
        <v>403.21</v>
      </c>
      <c r="I96" s="5">
        <v>301.77999999999997</v>
      </c>
    </row>
    <row r="97" spans="1:9" x14ac:dyDescent="0.35">
      <c r="A97" s="5">
        <v>2003</v>
      </c>
      <c r="B97" s="5">
        <v>12</v>
      </c>
      <c r="C97" s="5" t="s">
        <v>1213</v>
      </c>
      <c r="D97" s="5">
        <v>3</v>
      </c>
      <c r="E97" s="5" t="s">
        <v>1202</v>
      </c>
      <c r="F97" s="5">
        <v>839.6</v>
      </c>
      <c r="G97" s="5">
        <v>139.94</v>
      </c>
      <c r="H97" s="5">
        <v>403.21</v>
      </c>
      <c r="I97" s="5">
        <v>296.45</v>
      </c>
    </row>
    <row r="98" spans="1:9" x14ac:dyDescent="0.35">
      <c r="A98" s="5">
        <v>2004</v>
      </c>
      <c r="B98" s="5">
        <v>1</v>
      </c>
      <c r="C98" s="5" t="s">
        <v>1201</v>
      </c>
      <c r="D98" s="5">
        <v>3</v>
      </c>
      <c r="E98" s="5" t="s">
        <v>1202</v>
      </c>
      <c r="F98" s="5">
        <v>845.8</v>
      </c>
      <c r="G98" s="5">
        <v>140.96</v>
      </c>
      <c r="H98" s="5">
        <v>403.21</v>
      </c>
      <c r="I98" s="5">
        <v>301.62</v>
      </c>
    </row>
    <row r="99" spans="1:9" x14ac:dyDescent="0.35">
      <c r="A99" s="5">
        <v>2004</v>
      </c>
      <c r="B99" s="5">
        <v>2</v>
      </c>
      <c r="C99" s="5" t="s">
        <v>1203</v>
      </c>
      <c r="D99" s="5">
        <v>3</v>
      </c>
      <c r="E99" s="5" t="s">
        <v>1202</v>
      </c>
      <c r="F99" s="5">
        <v>832.08</v>
      </c>
      <c r="G99" s="5">
        <v>138.68</v>
      </c>
      <c r="H99" s="5">
        <v>403.21</v>
      </c>
      <c r="I99" s="5">
        <v>290.19</v>
      </c>
    </row>
    <row r="100" spans="1:9" x14ac:dyDescent="0.35">
      <c r="A100" s="5">
        <v>2004</v>
      </c>
      <c r="B100" s="5">
        <v>3</v>
      </c>
      <c r="C100" s="5" t="s">
        <v>1204</v>
      </c>
      <c r="D100" s="5">
        <v>3</v>
      </c>
      <c r="E100" s="5" t="s">
        <v>1202</v>
      </c>
      <c r="F100" s="5">
        <v>854.37</v>
      </c>
      <c r="G100" s="5">
        <v>142.38999999999999</v>
      </c>
      <c r="H100" s="5">
        <v>403.21</v>
      </c>
      <c r="I100" s="5">
        <v>308.77</v>
      </c>
    </row>
    <row r="101" spans="1:9" x14ac:dyDescent="0.35">
      <c r="A101" s="5">
        <v>2004</v>
      </c>
      <c r="B101" s="5">
        <v>4</v>
      </c>
      <c r="C101" s="5" t="s">
        <v>1205</v>
      </c>
      <c r="D101" s="5">
        <v>3</v>
      </c>
      <c r="E101" s="5" t="s">
        <v>1202</v>
      </c>
      <c r="F101" s="5">
        <v>861.71</v>
      </c>
      <c r="G101" s="5">
        <v>143.62</v>
      </c>
      <c r="H101" s="5">
        <v>403.21</v>
      </c>
      <c r="I101" s="5">
        <v>314.89</v>
      </c>
    </row>
    <row r="102" spans="1:9" x14ac:dyDescent="0.35">
      <c r="A102" s="5">
        <v>2004</v>
      </c>
      <c r="B102" s="5">
        <v>5</v>
      </c>
      <c r="C102" s="5" t="s">
        <v>1206</v>
      </c>
      <c r="D102" s="5">
        <v>3</v>
      </c>
      <c r="E102" s="5" t="s">
        <v>1202</v>
      </c>
      <c r="F102" s="5">
        <v>888.21</v>
      </c>
      <c r="G102" s="5">
        <v>148.03</v>
      </c>
      <c r="H102" s="5">
        <v>403.21</v>
      </c>
      <c r="I102" s="5">
        <v>336.97</v>
      </c>
    </row>
    <row r="103" spans="1:9" x14ac:dyDescent="0.35">
      <c r="A103" s="5">
        <v>2004</v>
      </c>
      <c r="B103" s="5">
        <v>6</v>
      </c>
      <c r="C103" s="5" t="s">
        <v>1207</v>
      </c>
      <c r="D103" s="5">
        <v>3</v>
      </c>
      <c r="E103" s="5" t="s">
        <v>1202</v>
      </c>
      <c r="F103" s="5">
        <v>894.25</v>
      </c>
      <c r="G103" s="5">
        <v>149.04</v>
      </c>
      <c r="H103" s="5">
        <v>403.21</v>
      </c>
      <c r="I103" s="5">
        <v>342</v>
      </c>
    </row>
    <row r="104" spans="1:9" x14ac:dyDescent="0.35">
      <c r="A104" s="5">
        <v>2004</v>
      </c>
      <c r="B104" s="5">
        <v>7</v>
      </c>
      <c r="C104" s="5" t="s">
        <v>1208</v>
      </c>
      <c r="D104" s="5">
        <v>3</v>
      </c>
      <c r="E104" s="5" t="s">
        <v>1202</v>
      </c>
      <c r="F104" s="5">
        <v>900.86</v>
      </c>
      <c r="G104" s="5">
        <v>150.13999999999999</v>
      </c>
      <c r="H104" s="5">
        <v>403.21</v>
      </c>
      <c r="I104" s="5">
        <v>347.51</v>
      </c>
    </row>
    <row r="105" spans="1:9" x14ac:dyDescent="0.35">
      <c r="A105" s="5">
        <v>2004</v>
      </c>
      <c r="B105" s="5">
        <v>8</v>
      </c>
      <c r="C105" s="5" t="s">
        <v>1209</v>
      </c>
      <c r="D105" s="5">
        <v>3</v>
      </c>
      <c r="E105" s="5" t="s">
        <v>1202</v>
      </c>
      <c r="F105" s="5">
        <v>927.49</v>
      </c>
      <c r="G105" s="5">
        <v>154.58000000000001</v>
      </c>
      <c r="H105" s="5">
        <v>403.21</v>
      </c>
      <c r="I105" s="5">
        <v>369.69</v>
      </c>
    </row>
    <row r="106" spans="1:9" x14ac:dyDescent="0.35">
      <c r="A106" s="5">
        <v>2004</v>
      </c>
      <c r="B106" s="5">
        <v>9</v>
      </c>
      <c r="C106" s="5" t="s">
        <v>1210</v>
      </c>
      <c r="D106" s="5">
        <v>3</v>
      </c>
      <c r="E106" s="5" t="s">
        <v>1202</v>
      </c>
      <c r="F106" s="5">
        <v>942.53</v>
      </c>
      <c r="G106" s="5">
        <v>157.09</v>
      </c>
      <c r="H106" s="5">
        <v>403.21</v>
      </c>
      <c r="I106" s="5">
        <v>382.23</v>
      </c>
    </row>
    <row r="107" spans="1:9" x14ac:dyDescent="0.35">
      <c r="A107" s="5">
        <v>2004</v>
      </c>
      <c r="B107" s="5">
        <v>10</v>
      </c>
      <c r="C107" s="5" t="s">
        <v>1211</v>
      </c>
      <c r="D107" s="5">
        <v>3</v>
      </c>
      <c r="E107" s="5" t="s">
        <v>1202</v>
      </c>
      <c r="F107" s="5">
        <v>992.42</v>
      </c>
      <c r="G107" s="5">
        <v>165.4</v>
      </c>
      <c r="H107" s="5">
        <v>403.21</v>
      </c>
      <c r="I107" s="5">
        <v>423.8</v>
      </c>
    </row>
    <row r="108" spans="1:9" x14ac:dyDescent="0.35">
      <c r="A108" s="5">
        <v>2004</v>
      </c>
      <c r="B108" s="5">
        <v>11</v>
      </c>
      <c r="C108" s="5" t="s">
        <v>1212</v>
      </c>
      <c r="D108" s="5">
        <v>3</v>
      </c>
      <c r="E108" s="5" t="s">
        <v>1202</v>
      </c>
      <c r="F108" s="5">
        <v>984.72</v>
      </c>
      <c r="G108" s="5">
        <v>164.12</v>
      </c>
      <c r="H108" s="5">
        <v>403.21</v>
      </c>
      <c r="I108" s="5">
        <v>417.39</v>
      </c>
    </row>
    <row r="109" spans="1:9" x14ac:dyDescent="0.35">
      <c r="A109" s="5">
        <v>2004</v>
      </c>
      <c r="B109" s="5">
        <v>12</v>
      </c>
      <c r="C109" s="5" t="s">
        <v>1213</v>
      </c>
      <c r="D109" s="5">
        <v>3</v>
      </c>
      <c r="E109" s="5" t="s">
        <v>1202</v>
      </c>
      <c r="F109" s="5">
        <v>969.81</v>
      </c>
      <c r="G109" s="5">
        <v>161.63</v>
      </c>
      <c r="H109" s="5">
        <v>403.21</v>
      </c>
      <c r="I109" s="5">
        <v>404.97</v>
      </c>
    </row>
    <row r="110" spans="1:9" x14ac:dyDescent="0.35">
      <c r="A110" s="5">
        <v>2005</v>
      </c>
      <c r="B110" s="5">
        <v>1</v>
      </c>
      <c r="C110" s="5" t="s">
        <v>1201</v>
      </c>
      <c r="D110" s="5">
        <v>3</v>
      </c>
      <c r="E110" s="5" t="s">
        <v>1202</v>
      </c>
      <c r="F110" s="5">
        <v>955</v>
      </c>
      <c r="G110" s="5">
        <v>159.16999999999999</v>
      </c>
      <c r="H110" s="5">
        <v>403.21</v>
      </c>
      <c r="I110" s="5">
        <v>392.62</v>
      </c>
    </row>
    <row r="111" spans="1:9" x14ac:dyDescent="0.35">
      <c r="A111" s="5">
        <v>2005</v>
      </c>
      <c r="B111" s="5">
        <v>2</v>
      </c>
      <c r="C111" s="5" t="s">
        <v>1203</v>
      </c>
      <c r="D111" s="5">
        <v>3</v>
      </c>
      <c r="E111" s="5" t="s">
        <v>1202</v>
      </c>
      <c r="F111" s="5">
        <v>965.69</v>
      </c>
      <c r="G111" s="5">
        <v>160.94999999999999</v>
      </c>
      <c r="H111" s="5">
        <v>403.21</v>
      </c>
      <c r="I111" s="5">
        <v>401.53</v>
      </c>
    </row>
    <row r="112" spans="1:9" x14ac:dyDescent="0.35">
      <c r="A112" s="5">
        <v>2005</v>
      </c>
      <c r="B112" s="5">
        <v>3</v>
      </c>
      <c r="C112" s="5" t="s">
        <v>1204</v>
      </c>
      <c r="D112" s="5">
        <v>3</v>
      </c>
      <c r="E112" s="5" t="s">
        <v>1202</v>
      </c>
      <c r="F112" s="19">
        <v>1007.54</v>
      </c>
      <c r="G112" s="5">
        <v>167.92</v>
      </c>
      <c r="H112" s="5">
        <v>403.21</v>
      </c>
      <c r="I112" s="5">
        <v>436.41</v>
      </c>
    </row>
    <row r="113" spans="1:9" x14ac:dyDescent="0.35">
      <c r="A113" s="5">
        <v>2005</v>
      </c>
      <c r="B113" s="5">
        <v>4</v>
      </c>
      <c r="C113" s="5" t="s">
        <v>1205</v>
      </c>
      <c r="D113" s="5">
        <v>3</v>
      </c>
      <c r="E113" s="5" t="s">
        <v>1202</v>
      </c>
      <c r="F113" s="19">
        <v>1022.08</v>
      </c>
      <c r="G113" s="5">
        <v>170.35</v>
      </c>
      <c r="H113" s="5">
        <v>403.21</v>
      </c>
      <c r="I113" s="5">
        <v>448.52</v>
      </c>
    </row>
    <row r="114" spans="1:9" x14ac:dyDescent="0.35">
      <c r="A114" s="5">
        <v>2005</v>
      </c>
      <c r="B114" s="5">
        <v>5</v>
      </c>
      <c r="C114" s="5" t="s">
        <v>1206</v>
      </c>
      <c r="D114" s="5">
        <v>3</v>
      </c>
      <c r="E114" s="5" t="s">
        <v>1202</v>
      </c>
      <c r="F114" s="5">
        <v>997.4</v>
      </c>
      <c r="G114" s="5">
        <v>166.23</v>
      </c>
      <c r="H114" s="5">
        <v>403.21</v>
      </c>
      <c r="I114" s="5">
        <v>427.96</v>
      </c>
    </row>
    <row r="115" spans="1:9" x14ac:dyDescent="0.35">
      <c r="A115" s="5">
        <v>2005</v>
      </c>
      <c r="B115" s="5">
        <v>6</v>
      </c>
      <c r="C115" s="5" t="s">
        <v>1207</v>
      </c>
      <c r="D115" s="5">
        <v>3</v>
      </c>
      <c r="E115" s="5" t="s">
        <v>1202</v>
      </c>
      <c r="F115" s="19">
        <v>1034.56</v>
      </c>
      <c r="G115" s="5">
        <v>172.43</v>
      </c>
      <c r="H115" s="5">
        <v>403.21</v>
      </c>
      <c r="I115" s="5">
        <v>458.93</v>
      </c>
    </row>
    <row r="116" spans="1:9" x14ac:dyDescent="0.35">
      <c r="A116" s="5">
        <v>2005</v>
      </c>
      <c r="B116" s="5">
        <v>7</v>
      </c>
      <c r="C116" s="5" t="s">
        <v>1208</v>
      </c>
      <c r="D116" s="5">
        <v>3</v>
      </c>
      <c r="E116" s="5" t="s">
        <v>1202</v>
      </c>
      <c r="F116" s="19">
        <v>1067.96</v>
      </c>
      <c r="G116" s="5">
        <v>177.99</v>
      </c>
      <c r="H116" s="5">
        <v>403.21</v>
      </c>
      <c r="I116" s="5">
        <v>486.76</v>
      </c>
    </row>
    <row r="117" spans="1:9" x14ac:dyDescent="0.35">
      <c r="A117" s="5">
        <v>2005</v>
      </c>
      <c r="B117" s="5">
        <v>8</v>
      </c>
      <c r="C117" s="5" t="s">
        <v>1209</v>
      </c>
      <c r="D117" s="5">
        <v>3</v>
      </c>
      <c r="E117" s="5" t="s">
        <v>1202</v>
      </c>
      <c r="F117" s="19">
        <v>1074.25</v>
      </c>
      <c r="G117" s="5">
        <v>179.04</v>
      </c>
      <c r="H117" s="5">
        <v>403.21</v>
      </c>
      <c r="I117" s="5">
        <v>492</v>
      </c>
    </row>
    <row r="118" spans="1:9" x14ac:dyDescent="0.35">
      <c r="A118" s="5">
        <v>2005</v>
      </c>
      <c r="B118" s="5">
        <v>9</v>
      </c>
      <c r="C118" s="5" t="s">
        <v>1210</v>
      </c>
      <c r="D118" s="5">
        <v>3</v>
      </c>
      <c r="E118" s="5" t="s">
        <v>1202</v>
      </c>
      <c r="F118" s="19">
        <v>1129.32</v>
      </c>
      <c r="G118" s="5">
        <v>188.22</v>
      </c>
      <c r="H118" s="5">
        <v>403.21</v>
      </c>
      <c r="I118" s="5">
        <v>537.89</v>
      </c>
    </row>
    <row r="119" spans="1:9" x14ac:dyDescent="0.35">
      <c r="A119" s="5">
        <v>2005</v>
      </c>
      <c r="B119" s="5">
        <v>10</v>
      </c>
      <c r="C119" s="5" t="s">
        <v>1211</v>
      </c>
      <c r="D119" s="5">
        <v>3</v>
      </c>
      <c r="E119" s="5" t="s">
        <v>1202</v>
      </c>
      <c r="F119" s="19">
        <v>1138.53</v>
      </c>
      <c r="G119" s="5">
        <v>189.75</v>
      </c>
      <c r="H119" s="5">
        <v>403.21</v>
      </c>
      <c r="I119" s="5">
        <v>545.55999999999995</v>
      </c>
    </row>
    <row r="120" spans="1:9" x14ac:dyDescent="0.35">
      <c r="A120" s="5">
        <v>2005</v>
      </c>
      <c r="B120" s="5">
        <v>11</v>
      </c>
      <c r="C120" s="5" t="s">
        <v>1212</v>
      </c>
      <c r="D120" s="5">
        <v>3</v>
      </c>
      <c r="E120" s="5" t="s">
        <v>1202</v>
      </c>
      <c r="F120" s="19">
        <v>1099.18</v>
      </c>
      <c r="G120" s="5">
        <v>183.2</v>
      </c>
      <c r="H120" s="5">
        <v>403.21</v>
      </c>
      <c r="I120" s="5">
        <v>512.77</v>
      </c>
    </row>
    <row r="121" spans="1:9" x14ac:dyDescent="0.35">
      <c r="A121" s="5">
        <v>2005</v>
      </c>
      <c r="B121" s="5">
        <v>12</v>
      </c>
      <c r="C121" s="5" t="s">
        <v>1213</v>
      </c>
      <c r="D121" s="5">
        <v>3</v>
      </c>
      <c r="E121" s="5" t="s">
        <v>1202</v>
      </c>
      <c r="F121" s="19">
        <v>1088.6199999999999</v>
      </c>
      <c r="G121" s="5">
        <v>181.44</v>
      </c>
      <c r="H121" s="5">
        <v>403.21</v>
      </c>
      <c r="I121" s="5">
        <v>503.98</v>
      </c>
    </row>
    <row r="122" spans="1:9" x14ac:dyDescent="0.35">
      <c r="A122" s="5">
        <v>2006</v>
      </c>
      <c r="B122" s="5">
        <v>1</v>
      </c>
      <c r="C122" s="5" t="s">
        <v>1201</v>
      </c>
      <c r="D122" s="5">
        <v>3</v>
      </c>
      <c r="E122" s="5" t="s">
        <v>1202</v>
      </c>
      <c r="F122" s="19">
        <v>1102.5899999999999</v>
      </c>
      <c r="G122" s="5">
        <v>183.76</v>
      </c>
      <c r="H122" s="5">
        <v>403.21</v>
      </c>
      <c r="I122" s="5">
        <v>515.62</v>
      </c>
    </row>
    <row r="123" spans="1:9" x14ac:dyDescent="0.35">
      <c r="A123" s="5">
        <v>2006</v>
      </c>
      <c r="B123" s="5">
        <v>2</v>
      </c>
      <c r="C123" s="5" t="s">
        <v>1203</v>
      </c>
      <c r="D123" s="5">
        <v>3</v>
      </c>
      <c r="E123" s="5" t="s">
        <v>1202</v>
      </c>
      <c r="F123" s="19">
        <v>1105.8900000000001</v>
      </c>
      <c r="G123" s="5">
        <v>184.32</v>
      </c>
      <c r="H123" s="5">
        <v>403.21</v>
      </c>
      <c r="I123" s="5">
        <v>518.37</v>
      </c>
    </row>
    <row r="124" spans="1:9" x14ac:dyDescent="0.35">
      <c r="A124" s="5">
        <v>2006</v>
      </c>
      <c r="B124" s="5">
        <v>3</v>
      </c>
      <c r="C124" s="5" t="s">
        <v>1204</v>
      </c>
      <c r="D124" s="5">
        <v>3</v>
      </c>
      <c r="E124" s="5" t="s">
        <v>1202</v>
      </c>
      <c r="F124" s="19">
        <v>1114.25</v>
      </c>
      <c r="G124" s="5">
        <v>185.71</v>
      </c>
      <c r="H124" s="5">
        <v>403.21</v>
      </c>
      <c r="I124" s="5">
        <v>525.33000000000004</v>
      </c>
    </row>
    <row r="125" spans="1:9" x14ac:dyDescent="0.35">
      <c r="A125" s="5">
        <v>2006</v>
      </c>
      <c r="B125" s="5">
        <v>4</v>
      </c>
      <c r="C125" s="5" t="s">
        <v>1205</v>
      </c>
      <c r="D125" s="5">
        <v>3</v>
      </c>
      <c r="E125" s="5" t="s">
        <v>1202</v>
      </c>
      <c r="F125" s="19">
        <v>1128.0899999999999</v>
      </c>
      <c r="G125" s="5">
        <v>188.01</v>
      </c>
      <c r="H125" s="5">
        <v>403.21</v>
      </c>
      <c r="I125" s="5">
        <v>536.87</v>
      </c>
    </row>
    <row r="126" spans="1:9" x14ac:dyDescent="0.35">
      <c r="A126" s="5">
        <v>2006</v>
      </c>
      <c r="B126" s="5">
        <v>5</v>
      </c>
      <c r="C126" s="5" t="s">
        <v>1206</v>
      </c>
      <c r="D126" s="5">
        <v>3</v>
      </c>
      <c r="E126" s="5" t="s">
        <v>1202</v>
      </c>
      <c r="F126" s="19">
        <v>1145.44</v>
      </c>
      <c r="G126" s="5">
        <v>190.91</v>
      </c>
      <c r="H126" s="5">
        <v>403.21</v>
      </c>
      <c r="I126" s="5">
        <v>551.32000000000005</v>
      </c>
    </row>
    <row r="127" spans="1:9" x14ac:dyDescent="0.35">
      <c r="A127" s="5">
        <v>2006</v>
      </c>
      <c r="B127" s="5">
        <v>6</v>
      </c>
      <c r="C127" s="5" t="s">
        <v>1207</v>
      </c>
      <c r="D127" s="5">
        <v>3</v>
      </c>
      <c r="E127" s="5" t="s">
        <v>1202</v>
      </c>
      <c r="F127" s="19">
        <v>1136.8900000000001</v>
      </c>
      <c r="G127" s="5">
        <v>189.48</v>
      </c>
      <c r="H127" s="5">
        <v>403.21</v>
      </c>
      <c r="I127" s="5">
        <v>544.20000000000005</v>
      </c>
    </row>
    <row r="128" spans="1:9" x14ac:dyDescent="0.35">
      <c r="A128" s="5">
        <v>2006</v>
      </c>
      <c r="B128" s="5">
        <v>7</v>
      </c>
      <c r="C128" s="5" t="s">
        <v>1208</v>
      </c>
      <c r="D128" s="5">
        <v>3</v>
      </c>
      <c r="E128" s="5" t="s">
        <v>1202</v>
      </c>
      <c r="F128" s="19">
        <v>1144.1300000000001</v>
      </c>
      <c r="G128" s="5">
        <v>190.69</v>
      </c>
      <c r="H128" s="5">
        <v>403.21</v>
      </c>
      <c r="I128" s="5">
        <v>550.23</v>
      </c>
    </row>
    <row r="129" spans="1:9" x14ac:dyDescent="0.35">
      <c r="A129" s="5">
        <v>2006</v>
      </c>
      <c r="B129" s="5">
        <v>8</v>
      </c>
      <c r="C129" s="5" t="s">
        <v>1209</v>
      </c>
      <c r="D129" s="5">
        <v>3</v>
      </c>
      <c r="E129" s="5" t="s">
        <v>1202</v>
      </c>
      <c r="F129" s="19">
        <v>1148.92</v>
      </c>
      <c r="G129" s="5">
        <v>191.49</v>
      </c>
      <c r="H129" s="5">
        <v>403.21</v>
      </c>
      <c r="I129" s="5">
        <v>554.23</v>
      </c>
    </row>
    <row r="130" spans="1:9" x14ac:dyDescent="0.35">
      <c r="A130" s="5">
        <v>2006</v>
      </c>
      <c r="B130" s="5">
        <v>9</v>
      </c>
      <c r="C130" s="5" t="s">
        <v>1210</v>
      </c>
      <c r="D130" s="5">
        <v>3</v>
      </c>
      <c r="E130" s="5" t="s">
        <v>1202</v>
      </c>
      <c r="F130" s="19">
        <v>1122.19</v>
      </c>
      <c r="G130" s="5">
        <v>187.03</v>
      </c>
      <c r="H130" s="5">
        <v>403.21</v>
      </c>
      <c r="I130" s="5">
        <v>531.95000000000005</v>
      </c>
    </row>
    <row r="131" spans="1:9" x14ac:dyDescent="0.35">
      <c r="A131" s="5">
        <v>2006</v>
      </c>
      <c r="B131" s="5">
        <v>10</v>
      </c>
      <c r="C131" s="5" t="s">
        <v>1211</v>
      </c>
      <c r="D131" s="5">
        <v>3</v>
      </c>
      <c r="E131" s="5" t="s">
        <v>1202</v>
      </c>
      <c r="F131" s="19">
        <v>1086.5899999999999</v>
      </c>
      <c r="G131" s="5">
        <v>181.1</v>
      </c>
      <c r="H131" s="5">
        <v>403.21</v>
      </c>
      <c r="I131" s="5">
        <v>502.28</v>
      </c>
    </row>
    <row r="132" spans="1:9" x14ac:dyDescent="0.35">
      <c r="A132" s="5">
        <v>2006</v>
      </c>
      <c r="B132" s="5">
        <v>11</v>
      </c>
      <c r="C132" s="5" t="s">
        <v>1212</v>
      </c>
      <c r="D132" s="5">
        <v>3</v>
      </c>
      <c r="E132" s="5" t="s">
        <v>1202</v>
      </c>
      <c r="F132" s="19">
        <v>1079.8900000000001</v>
      </c>
      <c r="G132" s="5">
        <v>179.98</v>
      </c>
      <c r="H132" s="5">
        <v>403.21</v>
      </c>
      <c r="I132" s="5">
        <v>496.7</v>
      </c>
    </row>
    <row r="133" spans="1:9" x14ac:dyDescent="0.35">
      <c r="A133" s="5">
        <v>2006</v>
      </c>
      <c r="B133" s="5">
        <v>12</v>
      </c>
      <c r="C133" s="5" t="s">
        <v>1213</v>
      </c>
      <c r="D133" s="5">
        <v>3</v>
      </c>
      <c r="E133" s="5" t="s">
        <v>1202</v>
      </c>
      <c r="F133" s="19">
        <v>1082.78</v>
      </c>
      <c r="G133" s="5">
        <v>180.46</v>
      </c>
      <c r="H133" s="5">
        <v>403.21</v>
      </c>
      <c r="I133" s="5">
        <v>499.11</v>
      </c>
    </row>
    <row r="134" spans="1:9" x14ac:dyDescent="0.35">
      <c r="A134" s="5">
        <v>2007</v>
      </c>
      <c r="B134" s="5">
        <v>1</v>
      </c>
      <c r="C134" s="5" t="s">
        <v>1201</v>
      </c>
      <c r="D134" s="5">
        <v>3</v>
      </c>
      <c r="E134" s="5" t="s">
        <v>1202</v>
      </c>
      <c r="F134" s="19">
        <v>1053.3499999999999</v>
      </c>
      <c r="G134" s="5">
        <v>175.56</v>
      </c>
      <c r="H134" s="5">
        <v>403.21</v>
      </c>
      <c r="I134" s="5">
        <v>474.59</v>
      </c>
    </row>
    <row r="135" spans="1:9" x14ac:dyDescent="0.35">
      <c r="A135" s="5">
        <v>2007</v>
      </c>
      <c r="B135" s="5">
        <v>2</v>
      </c>
      <c r="C135" s="5" t="s">
        <v>1203</v>
      </c>
      <c r="D135" s="5">
        <v>3</v>
      </c>
      <c r="E135" s="5" t="s">
        <v>1202</v>
      </c>
      <c r="F135" s="19">
        <v>1053.5</v>
      </c>
      <c r="G135" s="5">
        <v>175.58</v>
      </c>
      <c r="H135" s="5">
        <v>403.21</v>
      </c>
      <c r="I135" s="5">
        <v>474.71</v>
      </c>
    </row>
    <row r="136" spans="1:9" x14ac:dyDescent="0.35">
      <c r="A136" s="5">
        <v>2007</v>
      </c>
      <c r="B136" s="5">
        <v>3</v>
      </c>
      <c r="C136" s="5" t="s">
        <v>1204</v>
      </c>
      <c r="D136" s="5">
        <v>3</v>
      </c>
      <c r="E136" s="5" t="s">
        <v>1202</v>
      </c>
      <c r="F136" s="19">
        <v>1065.7</v>
      </c>
      <c r="G136" s="5">
        <v>177.62</v>
      </c>
      <c r="H136" s="5">
        <v>403.21</v>
      </c>
      <c r="I136" s="5">
        <v>484.88</v>
      </c>
    </row>
    <row r="137" spans="1:9" x14ac:dyDescent="0.35">
      <c r="A137" s="5">
        <v>2007</v>
      </c>
      <c r="B137" s="5">
        <v>4</v>
      </c>
      <c r="C137" s="5" t="s">
        <v>1205</v>
      </c>
      <c r="D137" s="5">
        <v>3</v>
      </c>
      <c r="E137" s="5" t="s">
        <v>1202</v>
      </c>
      <c r="F137" s="19">
        <v>1087.1199999999999</v>
      </c>
      <c r="G137" s="5">
        <v>181.19</v>
      </c>
      <c r="H137" s="5">
        <v>403.21</v>
      </c>
      <c r="I137" s="5">
        <v>502.72</v>
      </c>
    </row>
    <row r="138" spans="1:9" x14ac:dyDescent="0.35">
      <c r="A138" s="5">
        <v>2007</v>
      </c>
      <c r="B138" s="5">
        <v>5</v>
      </c>
      <c r="C138" s="5" t="s">
        <v>1206</v>
      </c>
      <c r="D138" s="5">
        <v>3</v>
      </c>
      <c r="E138" s="5" t="s">
        <v>1202</v>
      </c>
      <c r="F138" s="19">
        <v>1093.46</v>
      </c>
      <c r="G138" s="5">
        <v>182.24</v>
      </c>
      <c r="H138" s="5">
        <v>403.21</v>
      </c>
      <c r="I138" s="5">
        <v>508</v>
      </c>
    </row>
    <row r="139" spans="1:9" x14ac:dyDescent="0.35">
      <c r="A139" s="5">
        <v>2007</v>
      </c>
      <c r="B139" s="5">
        <v>6</v>
      </c>
      <c r="C139" s="5" t="s">
        <v>1207</v>
      </c>
      <c r="D139" s="5">
        <v>3</v>
      </c>
      <c r="E139" s="5" t="s">
        <v>1202</v>
      </c>
      <c r="F139" s="19">
        <v>1103.58</v>
      </c>
      <c r="G139" s="5">
        <v>183.93</v>
      </c>
      <c r="H139" s="5">
        <v>403.21</v>
      </c>
      <c r="I139" s="5">
        <v>516.44000000000005</v>
      </c>
    </row>
    <row r="140" spans="1:9" x14ac:dyDescent="0.35">
      <c r="A140" s="5">
        <v>2007</v>
      </c>
      <c r="B140" s="5">
        <v>7</v>
      </c>
      <c r="C140" s="5" t="s">
        <v>1208</v>
      </c>
      <c r="D140" s="5">
        <v>3</v>
      </c>
      <c r="E140" s="5" t="s">
        <v>1202</v>
      </c>
      <c r="F140" s="19">
        <v>1116.3399999999999</v>
      </c>
      <c r="G140" s="5">
        <v>186.06</v>
      </c>
      <c r="H140" s="5">
        <v>403.21</v>
      </c>
      <c r="I140" s="5">
        <v>527.08000000000004</v>
      </c>
    </row>
    <row r="141" spans="1:9" x14ac:dyDescent="0.35">
      <c r="A141" s="5">
        <v>2007</v>
      </c>
      <c r="B141" s="5">
        <v>8</v>
      </c>
      <c r="C141" s="5" t="s">
        <v>1209</v>
      </c>
      <c r="D141" s="5">
        <v>3</v>
      </c>
      <c r="E141" s="5" t="s">
        <v>1202</v>
      </c>
      <c r="F141" s="19">
        <v>1116.8499999999999</v>
      </c>
      <c r="G141" s="5">
        <v>186.14</v>
      </c>
      <c r="H141" s="5">
        <v>403.21</v>
      </c>
      <c r="I141" s="5">
        <v>527.5</v>
      </c>
    </row>
    <row r="142" spans="1:9" x14ac:dyDescent="0.35">
      <c r="A142" s="5">
        <v>2007</v>
      </c>
      <c r="B142" s="5">
        <v>9</v>
      </c>
      <c r="C142" s="5" t="s">
        <v>1210</v>
      </c>
      <c r="D142" s="5">
        <v>3</v>
      </c>
      <c r="E142" s="5" t="s">
        <v>1202</v>
      </c>
      <c r="F142" s="19">
        <v>1130.6199999999999</v>
      </c>
      <c r="G142" s="5">
        <v>188.44</v>
      </c>
      <c r="H142" s="5">
        <v>403.21</v>
      </c>
      <c r="I142" s="5">
        <v>538.97</v>
      </c>
    </row>
    <row r="143" spans="1:9" x14ac:dyDescent="0.35">
      <c r="A143" s="5">
        <v>2007</v>
      </c>
      <c r="B143" s="5">
        <v>10</v>
      </c>
      <c r="C143" s="5" t="s">
        <v>1211</v>
      </c>
      <c r="D143" s="5">
        <v>3</v>
      </c>
      <c r="E143" s="5" t="s">
        <v>1202</v>
      </c>
      <c r="F143" s="19">
        <v>1147.08</v>
      </c>
      <c r="G143" s="5">
        <v>191.18</v>
      </c>
      <c r="H143" s="5">
        <v>403.21</v>
      </c>
      <c r="I143" s="5">
        <v>552.69000000000005</v>
      </c>
    </row>
    <row r="144" spans="1:9" x14ac:dyDescent="0.35">
      <c r="A144" s="5">
        <v>2007</v>
      </c>
      <c r="B144" s="5">
        <v>11</v>
      </c>
      <c r="C144" s="5" t="s">
        <v>1212</v>
      </c>
      <c r="D144" s="5">
        <v>3</v>
      </c>
      <c r="E144" s="5" t="s">
        <v>1202</v>
      </c>
      <c r="F144" s="19">
        <v>1209.3599999999999</v>
      </c>
      <c r="G144" s="5">
        <v>201.56</v>
      </c>
      <c r="H144" s="5">
        <v>403.21</v>
      </c>
      <c r="I144" s="5">
        <v>604.59</v>
      </c>
    </row>
    <row r="145" spans="1:9" x14ac:dyDescent="0.35">
      <c r="A145" s="5">
        <v>2007</v>
      </c>
      <c r="B145" s="5">
        <v>12</v>
      </c>
      <c r="C145" s="5" t="s">
        <v>1213</v>
      </c>
      <c r="D145" s="5">
        <v>3</v>
      </c>
      <c r="E145" s="5" t="s">
        <v>1202</v>
      </c>
      <c r="F145" s="19">
        <v>1217.1600000000001</v>
      </c>
      <c r="G145" s="5">
        <v>202.86</v>
      </c>
      <c r="H145" s="5">
        <v>403.21</v>
      </c>
      <c r="I145" s="5">
        <v>611.09</v>
      </c>
    </row>
    <row r="146" spans="1:9" x14ac:dyDescent="0.35">
      <c r="A146" s="5">
        <v>2008</v>
      </c>
      <c r="B146" s="5">
        <v>1</v>
      </c>
      <c r="C146" s="5" t="s">
        <v>1201</v>
      </c>
      <c r="D146" s="5">
        <v>3</v>
      </c>
      <c r="E146" s="5" t="s">
        <v>1202</v>
      </c>
      <c r="F146" s="19">
        <v>1214.9000000000001</v>
      </c>
      <c r="G146" s="5">
        <v>202.48</v>
      </c>
      <c r="H146" s="5">
        <v>403.21</v>
      </c>
      <c r="I146" s="5">
        <v>609.21</v>
      </c>
    </row>
    <row r="147" spans="1:9" x14ac:dyDescent="0.35">
      <c r="A147" s="5">
        <v>2008</v>
      </c>
      <c r="B147" s="5">
        <v>2</v>
      </c>
      <c r="C147" s="5" t="s">
        <v>1203</v>
      </c>
      <c r="D147" s="5">
        <v>3</v>
      </c>
      <c r="E147" s="5" t="s">
        <v>1202</v>
      </c>
      <c r="F147" s="19">
        <v>1219.77</v>
      </c>
      <c r="G147" s="5">
        <v>203.29</v>
      </c>
      <c r="H147" s="5">
        <v>403.21</v>
      </c>
      <c r="I147" s="5">
        <v>613.26</v>
      </c>
    </row>
    <row r="148" spans="1:9" x14ac:dyDescent="0.35">
      <c r="A148" s="5">
        <v>2008</v>
      </c>
      <c r="B148" s="5">
        <v>3</v>
      </c>
      <c r="C148" s="5" t="s">
        <v>1204</v>
      </c>
      <c r="D148" s="5">
        <v>3</v>
      </c>
      <c r="E148" s="5" t="s">
        <v>1202</v>
      </c>
      <c r="F148" s="19">
        <v>1282.81</v>
      </c>
      <c r="G148" s="5">
        <v>213.8</v>
      </c>
      <c r="H148" s="5">
        <v>403.21</v>
      </c>
      <c r="I148" s="5">
        <v>665.8</v>
      </c>
    </row>
    <row r="149" spans="1:9" x14ac:dyDescent="0.35">
      <c r="A149" s="5">
        <v>2008</v>
      </c>
      <c r="B149" s="5">
        <v>4</v>
      </c>
      <c r="C149" s="5" t="s">
        <v>1205</v>
      </c>
      <c r="D149" s="5">
        <v>3</v>
      </c>
      <c r="E149" s="5" t="s">
        <v>1202</v>
      </c>
      <c r="F149" s="19">
        <v>1297.2</v>
      </c>
      <c r="G149" s="5">
        <v>216.2</v>
      </c>
      <c r="H149" s="5">
        <v>403.21</v>
      </c>
      <c r="I149" s="5">
        <v>677.79</v>
      </c>
    </row>
    <row r="150" spans="1:9" x14ac:dyDescent="0.35">
      <c r="A150" s="5">
        <v>2008</v>
      </c>
      <c r="B150" s="5">
        <v>5</v>
      </c>
      <c r="C150" s="5" t="s">
        <v>1206</v>
      </c>
      <c r="D150" s="5">
        <v>3</v>
      </c>
      <c r="E150" s="5" t="s">
        <v>1202</v>
      </c>
      <c r="F150" s="19">
        <v>1398.8</v>
      </c>
      <c r="G150" s="5">
        <v>233.13</v>
      </c>
      <c r="H150" s="5">
        <v>403.21</v>
      </c>
      <c r="I150" s="5">
        <v>762.45</v>
      </c>
    </row>
    <row r="151" spans="1:9" x14ac:dyDescent="0.35">
      <c r="A151" s="5">
        <v>2008</v>
      </c>
      <c r="B151" s="5">
        <v>6</v>
      </c>
      <c r="C151" s="5" t="s">
        <v>1207</v>
      </c>
      <c r="D151" s="5">
        <v>3</v>
      </c>
      <c r="E151" s="5" t="s">
        <v>1202</v>
      </c>
      <c r="F151" s="19">
        <v>1454.48</v>
      </c>
      <c r="G151" s="5">
        <v>242.41</v>
      </c>
      <c r="H151" s="5">
        <v>403.21</v>
      </c>
      <c r="I151" s="5">
        <v>808.86</v>
      </c>
    </row>
    <row r="152" spans="1:9" x14ac:dyDescent="0.35">
      <c r="A152" s="5">
        <v>2008</v>
      </c>
      <c r="B152" s="5">
        <v>7</v>
      </c>
      <c r="C152" s="5" t="s">
        <v>1208</v>
      </c>
      <c r="D152" s="5">
        <v>3</v>
      </c>
      <c r="E152" s="5" t="s">
        <v>1202</v>
      </c>
      <c r="F152" s="19">
        <v>1468.39</v>
      </c>
      <c r="G152" s="5">
        <v>244.73</v>
      </c>
      <c r="H152" s="5">
        <v>403.21</v>
      </c>
      <c r="I152" s="5">
        <v>820.45</v>
      </c>
    </row>
    <row r="153" spans="1:9" x14ac:dyDescent="0.35">
      <c r="A153" s="5">
        <v>2008</v>
      </c>
      <c r="B153" s="5">
        <v>8</v>
      </c>
      <c r="C153" s="5" t="s">
        <v>1209</v>
      </c>
      <c r="D153" s="5">
        <v>3</v>
      </c>
      <c r="E153" s="5" t="s">
        <v>1202</v>
      </c>
      <c r="F153" s="19">
        <v>1383.65</v>
      </c>
      <c r="G153" s="5">
        <v>230.61</v>
      </c>
      <c r="H153" s="5">
        <v>403.21</v>
      </c>
      <c r="I153" s="5">
        <v>749.83</v>
      </c>
    </row>
    <row r="154" spans="1:9" x14ac:dyDescent="0.35">
      <c r="A154" s="5">
        <v>2008</v>
      </c>
      <c r="B154" s="5">
        <v>9</v>
      </c>
      <c r="C154" s="5" t="s">
        <v>1210</v>
      </c>
      <c r="D154" s="5">
        <v>3</v>
      </c>
      <c r="E154" s="5" t="s">
        <v>1202</v>
      </c>
      <c r="F154" s="19">
        <v>1346.7</v>
      </c>
      <c r="G154" s="5">
        <v>224.45</v>
      </c>
      <c r="H154" s="5">
        <v>403.21</v>
      </c>
      <c r="I154" s="5">
        <v>719.04</v>
      </c>
    </row>
    <row r="155" spans="1:9" x14ac:dyDescent="0.35">
      <c r="A155" s="5">
        <v>2008</v>
      </c>
      <c r="B155" s="5">
        <v>10</v>
      </c>
      <c r="C155" s="5" t="s">
        <v>1211</v>
      </c>
      <c r="D155" s="5">
        <v>3</v>
      </c>
      <c r="E155" s="5" t="s">
        <v>1202</v>
      </c>
      <c r="F155" s="19">
        <v>1270.8499999999999</v>
      </c>
      <c r="G155" s="5">
        <v>211.81</v>
      </c>
      <c r="H155" s="5">
        <v>403.21</v>
      </c>
      <c r="I155" s="5">
        <v>655.83</v>
      </c>
    </row>
    <row r="156" spans="1:9" x14ac:dyDescent="0.35">
      <c r="A156" s="5">
        <v>2008</v>
      </c>
      <c r="B156" s="5">
        <v>11</v>
      </c>
      <c r="C156" s="5" t="s">
        <v>1212</v>
      </c>
      <c r="D156" s="5">
        <v>3</v>
      </c>
      <c r="E156" s="5" t="s">
        <v>1202</v>
      </c>
      <c r="F156" s="19">
        <v>1164.99</v>
      </c>
      <c r="G156" s="5">
        <v>194.16</v>
      </c>
      <c r="H156" s="5">
        <v>403.21</v>
      </c>
      <c r="I156" s="5">
        <v>567.62</v>
      </c>
    </row>
    <row r="157" spans="1:9" x14ac:dyDescent="0.35">
      <c r="A157" s="5">
        <v>2008</v>
      </c>
      <c r="B157" s="5">
        <v>12</v>
      </c>
      <c r="C157" s="5" t="s">
        <v>1213</v>
      </c>
      <c r="D157" s="5">
        <v>3</v>
      </c>
      <c r="E157" s="5" t="s">
        <v>1202</v>
      </c>
      <c r="F157" s="19">
        <v>1063.57</v>
      </c>
      <c r="G157" s="5">
        <v>177.26</v>
      </c>
      <c r="H157" s="5">
        <v>403.21</v>
      </c>
      <c r="I157" s="5">
        <v>483.1</v>
      </c>
    </row>
    <row r="158" spans="1:9" x14ac:dyDescent="0.35">
      <c r="A158" s="5">
        <v>2009</v>
      </c>
      <c r="B158" s="5">
        <v>1</v>
      </c>
      <c r="C158" s="5" t="s">
        <v>1201</v>
      </c>
      <c r="D158" s="5">
        <v>3</v>
      </c>
      <c r="E158" s="5" t="s">
        <v>1202</v>
      </c>
      <c r="F158" s="19">
        <v>1022.81</v>
      </c>
      <c r="G158" s="5">
        <v>170.47</v>
      </c>
      <c r="H158" s="5">
        <v>403.21</v>
      </c>
      <c r="I158" s="5">
        <v>449.13</v>
      </c>
    </row>
    <row r="159" spans="1:9" x14ac:dyDescent="0.35">
      <c r="A159" s="5">
        <v>2009</v>
      </c>
      <c r="B159" s="5">
        <v>2</v>
      </c>
      <c r="C159" s="5" t="s">
        <v>1203</v>
      </c>
      <c r="D159" s="5">
        <v>3</v>
      </c>
      <c r="E159" s="5" t="s">
        <v>1202</v>
      </c>
      <c r="F159" s="19">
        <v>1012.71</v>
      </c>
      <c r="G159" s="5">
        <v>168.78</v>
      </c>
      <c r="H159" s="5">
        <v>403.21</v>
      </c>
      <c r="I159" s="5">
        <v>440.72</v>
      </c>
    </row>
    <row r="160" spans="1:9" x14ac:dyDescent="0.35">
      <c r="A160" s="5">
        <v>2009</v>
      </c>
      <c r="B160" s="5">
        <v>3</v>
      </c>
      <c r="C160" s="5" t="s">
        <v>1204</v>
      </c>
      <c r="D160" s="5">
        <v>3</v>
      </c>
      <c r="E160" s="5" t="s">
        <v>1202</v>
      </c>
      <c r="F160" s="5">
        <v>985.62</v>
      </c>
      <c r="G160" s="5">
        <v>164.27</v>
      </c>
      <c r="H160" s="5">
        <v>403.21</v>
      </c>
      <c r="I160" s="5">
        <v>418.15</v>
      </c>
    </row>
    <row r="161" spans="1:9" x14ac:dyDescent="0.35">
      <c r="A161" s="5">
        <v>2009</v>
      </c>
      <c r="B161" s="5">
        <v>4</v>
      </c>
      <c r="C161" s="5" t="s">
        <v>1205</v>
      </c>
      <c r="D161" s="5">
        <v>3</v>
      </c>
      <c r="E161" s="5" t="s">
        <v>1202</v>
      </c>
      <c r="F161" s="19">
        <v>1011.05</v>
      </c>
      <c r="G161" s="5">
        <v>168.51</v>
      </c>
      <c r="H161" s="5">
        <v>403.21</v>
      </c>
      <c r="I161" s="5">
        <v>439.33</v>
      </c>
    </row>
    <row r="162" spans="1:9" x14ac:dyDescent="0.35">
      <c r="A162" s="5">
        <v>2009</v>
      </c>
      <c r="B162" s="5">
        <v>5</v>
      </c>
      <c r="C162" s="5" t="s">
        <v>1206</v>
      </c>
      <c r="D162" s="5">
        <v>3</v>
      </c>
      <c r="E162" s="5" t="s">
        <v>1202</v>
      </c>
      <c r="F162" s="19">
        <v>1004.69</v>
      </c>
      <c r="G162" s="5">
        <v>167.45</v>
      </c>
      <c r="H162" s="5">
        <v>403.21</v>
      </c>
      <c r="I162" s="5">
        <v>434.03</v>
      </c>
    </row>
    <row r="163" spans="1:9" x14ac:dyDescent="0.35">
      <c r="A163" s="5">
        <v>2009</v>
      </c>
      <c r="B163" s="5">
        <v>6</v>
      </c>
      <c r="C163" s="5" t="s">
        <v>1207</v>
      </c>
      <c r="D163" s="5">
        <v>3</v>
      </c>
      <c r="E163" s="5" t="s">
        <v>1202</v>
      </c>
      <c r="F163" s="19">
        <v>1048.0899999999999</v>
      </c>
      <c r="G163" s="5">
        <v>174.68</v>
      </c>
      <c r="H163" s="5">
        <v>403.21</v>
      </c>
      <c r="I163" s="5">
        <v>470.2</v>
      </c>
    </row>
    <row r="164" spans="1:9" x14ac:dyDescent="0.35">
      <c r="A164" s="5">
        <v>2009</v>
      </c>
      <c r="B164" s="5">
        <v>7</v>
      </c>
      <c r="C164" s="5" t="s">
        <v>1208</v>
      </c>
      <c r="D164" s="5">
        <v>3</v>
      </c>
      <c r="E164" s="5" t="s">
        <v>1202</v>
      </c>
      <c r="F164" s="19">
        <v>1043.9100000000001</v>
      </c>
      <c r="G164" s="5">
        <v>173.99</v>
      </c>
      <c r="H164" s="5">
        <v>403.21</v>
      </c>
      <c r="I164" s="5">
        <v>466.71</v>
      </c>
    </row>
    <row r="165" spans="1:9" x14ac:dyDescent="0.35">
      <c r="A165" s="5">
        <v>2009</v>
      </c>
      <c r="B165" s="5">
        <v>8</v>
      </c>
      <c r="C165" s="5" t="s">
        <v>1209</v>
      </c>
      <c r="D165" s="5">
        <v>3</v>
      </c>
      <c r="E165" s="5" t="s">
        <v>1202</v>
      </c>
      <c r="F165" s="19">
        <v>1070.96</v>
      </c>
      <c r="G165" s="5">
        <v>178.49</v>
      </c>
      <c r="H165" s="5">
        <v>403.21</v>
      </c>
      <c r="I165" s="5">
        <v>489.25</v>
      </c>
    </row>
    <row r="166" spans="1:9" x14ac:dyDescent="0.35">
      <c r="A166" s="5">
        <v>2009</v>
      </c>
      <c r="B166" s="5">
        <v>9</v>
      </c>
      <c r="C166" s="5" t="s">
        <v>1210</v>
      </c>
      <c r="D166" s="5">
        <v>3</v>
      </c>
      <c r="E166" s="5" t="s">
        <v>1202</v>
      </c>
      <c r="F166" s="19">
        <v>1052.3599999999999</v>
      </c>
      <c r="G166" s="5">
        <v>175.39</v>
      </c>
      <c r="H166" s="5">
        <v>403.21</v>
      </c>
      <c r="I166" s="5">
        <v>473.75</v>
      </c>
    </row>
    <row r="167" spans="1:9" x14ac:dyDescent="0.35">
      <c r="A167" s="5">
        <v>2009</v>
      </c>
      <c r="B167" s="5">
        <v>10</v>
      </c>
      <c r="C167" s="5" t="s">
        <v>1211</v>
      </c>
      <c r="D167" s="5">
        <v>3</v>
      </c>
      <c r="E167" s="5" t="s">
        <v>1202</v>
      </c>
      <c r="F167" s="19">
        <v>1056.33</v>
      </c>
      <c r="G167" s="5">
        <v>176.05</v>
      </c>
      <c r="H167" s="5">
        <v>403.21</v>
      </c>
      <c r="I167" s="5">
        <v>477.06</v>
      </c>
    </row>
    <row r="168" spans="1:9" x14ac:dyDescent="0.35">
      <c r="A168" s="5">
        <v>2009</v>
      </c>
      <c r="B168" s="5">
        <v>11</v>
      </c>
      <c r="C168" s="5" t="s">
        <v>1212</v>
      </c>
      <c r="D168" s="5">
        <v>3</v>
      </c>
      <c r="E168" s="5" t="s">
        <v>1202</v>
      </c>
      <c r="F168" s="19">
        <v>1089.3499999999999</v>
      </c>
      <c r="G168" s="5">
        <v>181.56</v>
      </c>
      <c r="H168" s="5">
        <v>403.21</v>
      </c>
      <c r="I168" s="5">
        <v>504.58</v>
      </c>
    </row>
    <row r="169" spans="1:9" x14ac:dyDescent="0.35">
      <c r="A169" s="5">
        <v>2009</v>
      </c>
      <c r="B169" s="5">
        <v>12</v>
      </c>
      <c r="C169" s="5" t="s">
        <v>1213</v>
      </c>
      <c r="D169" s="5">
        <v>3</v>
      </c>
      <c r="E169" s="5" t="s">
        <v>1202</v>
      </c>
      <c r="F169" s="19">
        <v>1081.67</v>
      </c>
      <c r="G169" s="5">
        <v>180.28</v>
      </c>
      <c r="H169" s="5">
        <v>403.21</v>
      </c>
      <c r="I169" s="5">
        <v>498.18</v>
      </c>
    </row>
    <row r="170" spans="1:9" x14ac:dyDescent="0.35">
      <c r="A170" s="5">
        <v>2010</v>
      </c>
      <c r="B170" s="5">
        <v>1</v>
      </c>
      <c r="C170" s="5" t="s">
        <v>1201</v>
      </c>
      <c r="D170" s="5">
        <v>3</v>
      </c>
      <c r="E170" s="5" t="s">
        <v>1202</v>
      </c>
      <c r="F170" s="19">
        <v>1119.8900000000001</v>
      </c>
      <c r="G170" s="5">
        <v>186.65</v>
      </c>
      <c r="H170" s="5">
        <v>403.21</v>
      </c>
      <c r="I170" s="5">
        <v>530.04</v>
      </c>
    </row>
    <row r="171" spans="1:9" x14ac:dyDescent="0.35">
      <c r="A171" s="5">
        <v>2010</v>
      </c>
      <c r="B171" s="5">
        <v>2</v>
      </c>
      <c r="C171" s="5" t="s">
        <v>1203</v>
      </c>
      <c r="D171" s="5">
        <v>3</v>
      </c>
      <c r="E171" s="5" t="s">
        <v>1202</v>
      </c>
      <c r="F171" s="19">
        <v>1114.43</v>
      </c>
      <c r="G171" s="5">
        <v>185.74</v>
      </c>
      <c r="H171" s="5">
        <v>403.21</v>
      </c>
      <c r="I171" s="5">
        <v>525.48</v>
      </c>
    </row>
    <row r="172" spans="1:9" x14ac:dyDescent="0.35">
      <c r="A172" s="5">
        <v>2010</v>
      </c>
      <c r="B172" s="5">
        <v>3</v>
      </c>
      <c r="C172" s="5" t="s">
        <v>1204</v>
      </c>
      <c r="D172" s="5">
        <v>3</v>
      </c>
      <c r="E172" s="5" t="s">
        <v>1202</v>
      </c>
      <c r="F172" s="19">
        <v>1149.1199999999999</v>
      </c>
      <c r="G172" s="5">
        <v>191.52</v>
      </c>
      <c r="H172" s="5">
        <v>403.21</v>
      </c>
      <c r="I172" s="5">
        <v>554.39</v>
      </c>
    </row>
    <row r="173" spans="1:9" x14ac:dyDescent="0.35">
      <c r="A173" s="5">
        <v>2010</v>
      </c>
      <c r="B173" s="5">
        <v>4</v>
      </c>
      <c r="C173" s="5" t="s">
        <v>1205</v>
      </c>
      <c r="D173" s="5">
        <v>3</v>
      </c>
      <c r="E173" s="5" t="s">
        <v>1202</v>
      </c>
      <c r="F173" s="19">
        <v>1182.52</v>
      </c>
      <c r="G173" s="5">
        <v>197.09</v>
      </c>
      <c r="H173" s="5">
        <v>403.21</v>
      </c>
      <c r="I173" s="5">
        <v>582.22</v>
      </c>
    </row>
    <row r="174" spans="1:9" x14ac:dyDescent="0.35">
      <c r="A174" s="5">
        <v>2010</v>
      </c>
      <c r="B174" s="5">
        <v>5</v>
      </c>
      <c r="C174" s="5" t="s">
        <v>1206</v>
      </c>
      <c r="D174" s="5">
        <v>3</v>
      </c>
      <c r="E174" s="5" t="s">
        <v>1202</v>
      </c>
      <c r="F174" s="19">
        <v>1197.02</v>
      </c>
      <c r="G174" s="5">
        <v>199.5</v>
      </c>
      <c r="H174" s="5">
        <v>403.21</v>
      </c>
      <c r="I174" s="5">
        <v>594.30999999999995</v>
      </c>
    </row>
    <row r="175" spans="1:9" x14ac:dyDescent="0.35">
      <c r="A175" s="5">
        <v>2010</v>
      </c>
      <c r="B175" s="5">
        <v>6</v>
      </c>
      <c r="C175" s="5" t="s">
        <v>1207</v>
      </c>
      <c r="D175" s="5">
        <v>3</v>
      </c>
      <c r="E175" s="5" t="s">
        <v>1202</v>
      </c>
      <c r="F175" s="19">
        <v>1201.94</v>
      </c>
      <c r="G175" s="5">
        <v>200.32</v>
      </c>
      <c r="H175" s="5">
        <v>403.21</v>
      </c>
      <c r="I175" s="5">
        <v>598.41</v>
      </c>
    </row>
    <row r="176" spans="1:9" x14ac:dyDescent="0.35">
      <c r="A176" s="5">
        <v>2010</v>
      </c>
      <c r="B176" s="5">
        <v>7</v>
      </c>
      <c r="C176" s="5" t="s">
        <v>1208</v>
      </c>
      <c r="D176" s="5">
        <v>3</v>
      </c>
      <c r="E176" s="5" t="s">
        <v>1202</v>
      </c>
      <c r="F176" s="19">
        <v>1179.51</v>
      </c>
      <c r="G176" s="5">
        <v>196.58</v>
      </c>
      <c r="H176" s="5">
        <v>403.21</v>
      </c>
      <c r="I176" s="5">
        <v>579.71</v>
      </c>
    </row>
    <row r="177" spans="1:9" x14ac:dyDescent="0.35">
      <c r="A177" s="5">
        <v>2010</v>
      </c>
      <c r="B177" s="5">
        <v>8</v>
      </c>
      <c r="C177" s="5" t="s">
        <v>1209</v>
      </c>
      <c r="D177" s="5">
        <v>3</v>
      </c>
      <c r="E177" s="5" t="s">
        <v>1202</v>
      </c>
      <c r="F177" s="19">
        <v>1177.56</v>
      </c>
      <c r="G177" s="5">
        <v>196.26</v>
      </c>
      <c r="H177" s="5">
        <v>403.21</v>
      </c>
      <c r="I177" s="5">
        <v>578.09</v>
      </c>
    </row>
    <row r="178" spans="1:9" x14ac:dyDescent="0.35">
      <c r="A178" s="5">
        <v>2010</v>
      </c>
      <c r="B178" s="5">
        <v>9</v>
      </c>
      <c r="C178" s="5" t="s">
        <v>1210</v>
      </c>
      <c r="D178" s="5">
        <v>3</v>
      </c>
      <c r="E178" s="5" t="s">
        <v>1202</v>
      </c>
      <c r="F178" s="19">
        <v>1176.29</v>
      </c>
      <c r="G178" s="5">
        <v>196.05</v>
      </c>
      <c r="H178" s="5">
        <v>403.21</v>
      </c>
      <c r="I178" s="5">
        <v>577.03</v>
      </c>
    </row>
    <row r="179" spans="1:9" x14ac:dyDescent="0.35">
      <c r="A179" s="5">
        <v>2010</v>
      </c>
      <c r="B179" s="5">
        <v>10</v>
      </c>
      <c r="C179" s="5" t="s">
        <v>1211</v>
      </c>
      <c r="D179" s="5">
        <v>3</v>
      </c>
      <c r="E179" s="5" t="s">
        <v>1202</v>
      </c>
      <c r="F179" s="19">
        <v>1180.96</v>
      </c>
      <c r="G179" s="5">
        <v>196.83</v>
      </c>
      <c r="H179" s="5">
        <v>403.21</v>
      </c>
      <c r="I179" s="5">
        <v>580.91999999999996</v>
      </c>
    </row>
    <row r="180" spans="1:9" x14ac:dyDescent="0.35">
      <c r="A180" s="5">
        <v>2010</v>
      </c>
      <c r="B180" s="5">
        <v>11</v>
      </c>
      <c r="C180" s="5" t="s">
        <v>1212</v>
      </c>
      <c r="D180" s="5">
        <v>3</v>
      </c>
      <c r="E180" s="5" t="s">
        <v>1202</v>
      </c>
      <c r="F180" s="19">
        <v>1192.55</v>
      </c>
      <c r="G180" s="5">
        <v>198.76</v>
      </c>
      <c r="H180" s="5">
        <v>403.21</v>
      </c>
      <c r="I180" s="5">
        <v>590.59</v>
      </c>
    </row>
    <row r="181" spans="1:9" x14ac:dyDescent="0.35">
      <c r="A181" s="5">
        <v>2010</v>
      </c>
      <c r="B181" s="5">
        <v>12</v>
      </c>
      <c r="C181" s="5" t="s">
        <v>1213</v>
      </c>
      <c r="D181" s="5">
        <v>3</v>
      </c>
      <c r="E181" s="5" t="s">
        <v>1202</v>
      </c>
      <c r="F181" s="19">
        <v>1240.99</v>
      </c>
      <c r="G181" s="5">
        <v>206.83</v>
      </c>
      <c r="H181" s="5">
        <v>403.21</v>
      </c>
      <c r="I181" s="5">
        <v>630.94000000000005</v>
      </c>
    </row>
    <row r="182" spans="1:9" x14ac:dyDescent="0.35">
      <c r="A182" s="5">
        <v>2011</v>
      </c>
      <c r="B182" s="5">
        <v>1</v>
      </c>
      <c r="C182" s="5" t="s">
        <v>1201</v>
      </c>
      <c r="D182" s="5">
        <v>3</v>
      </c>
      <c r="E182" s="5" t="s">
        <v>1202</v>
      </c>
      <c r="F182" s="19">
        <v>1271.1400000000001</v>
      </c>
      <c r="G182" s="5">
        <v>211.86</v>
      </c>
      <c r="H182" s="5">
        <v>403.21</v>
      </c>
      <c r="I182" s="5">
        <v>656.07</v>
      </c>
    </row>
    <row r="183" spans="1:9" x14ac:dyDescent="0.35">
      <c r="A183" s="5">
        <v>2011</v>
      </c>
      <c r="B183" s="5">
        <v>2</v>
      </c>
      <c r="C183" s="5" t="s">
        <v>1203</v>
      </c>
      <c r="D183" s="5">
        <v>3</v>
      </c>
      <c r="E183" s="5" t="s">
        <v>1202</v>
      </c>
      <c r="F183" s="19">
        <v>1299.8499999999999</v>
      </c>
      <c r="G183" s="5">
        <v>216.64</v>
      </c>
      <c r="H183" s="5">
        <v>403.21</v>
      </c>
      <c r="I183" s="5">
        <v>680</v>
      </c>
    </row>
    <row r="184" spans="1:9" x14ac:dyDescent="0.35">
      <c r="A184" s="5">
        <v>2011</v>
      </c>
      <c r="B184" s="5">
        <v>3</v>
      </c>
      <c r="C184" s="5" t="s">
        <v>1204</v>
      </c>
      <c r="D184" s="5">
        <v>3</v>
      </c>
      <c r="E184" s="5" t="s">
        <v>1202</v>
      </c>
      <c r="F184" s="19">
        <v>1366.2</v>
      </c>
      <c r="G184" s="5">
        <v>227.7</v>
      </c>
      <c r="H184" s="5">
        <v>403.21</v>
      </c>
      <c r="I184" s="5">
        <v>735.29</v>
      </c>
    </row>
    <row r="185" spans="1:9" x14ac:dyDescent="0.35">
      <c r="A185" s="5">
        <v>2011</v>
      </c>
      <c r="B185" s="5">
        <v>4</v>
      </c>
      <c r="C185" s="5" t="s">
        <v>1205</v>
      </c>
      <c r="D185" s="5">
        <v>3</v>
      </c>
      <c r="E185" s="5" t="s">
        <v>1202</v>
      </c>
      <c r="F185" s="19">
        <v>1377.9</v>
      </c>
      <c r="G185" s="5">
        <v>229.65</v>
      </c>
      <c r="H185" s="5">
        <v>403.21</v>
      </c>
      <c r="I185" s="5">
        <v>745.04</v>
      </c>
    </row>
    <row r="186" spans="1:9" x14ac:dyDescent="0.35">
      <c r="A186" s="5">
        <v>2011</v>
      </c>
      <c r="B186" s="5">
        <v>5</v>
      </c>
      <c r="C186" s="5" t="s">
        <v>1206</v>
      </c>
      <c r="D186" s="5">
        <v>3</v>
      </c>
      <c r="E186" s="5" t="s">
        <v>1202</v>
      </c>
      <c r="F186" s="19">
        <v>1342.16</v>
      </c>
      <c r="G186" s="5">
        <v>223.69</v>
      </c>
      <c r="H186" s="5">
        <v>403.21</v>
      </c>
      <c r="I186" s="5">
        <v>715.26</v>
      </c>
    </row>
    <row r="187" spans="1:9" x14ac:dyDescent="0.35">
      <c r="A187" s="5">
        <v>2011</v>
      </c>
      <c r="B187" s="5">
        <v>6</v>
      </c>
      <c r="C187" s="5" t="s">
        <v>1207</v>
      </c>
      <c r="D187" s="5">
        <v>3</v>
      </c>
      <c r="E187" s="5" t="s">
        <v>1202</v>
      </c>
      <c r="F187" s="19">
        <v>1336.59</v>
      </c>
      <c r="G187" s="5">
        <v>222.77</v>
      </c>
      <c r="H187" s="5">
        <v>403.21</v>
      </c>
      <c r="I187" s="5">
        <v>710.62</v>
      </c>
    </row>
    <row r="188" spans="1:9" x14ac:dyDescent="0.35">
      <c r="A188" s="5">
        <v>2011</v>
      </c>
      <c r="B188" s="5">
        <v>7</v>
      </c>
      <c r="C188" s="5" t="s">
        <v>1208</v>
      </c>
      <c r="D188" s="5">
        <v>3</v>
      </c>
      <c r="E188" s="5" t="s">
        <v>1202</v>
      </c>
      <c r="F188" s="19">
        <v>1351.4</v>
      </c>
      <c r="G188" s="5">
        <v>225.23</v>
      </c>
      <c r="H188" s="5">
        <v>403.21</v>
      </c>
      <c r="I188" s="5">
        <v>722.96</v>
      </c>
    </row>
    <row r="189" spans="1:9" x14ac:dyDescent="0.35">
      <c r="A189" s="5">
        <v>2011</v>
      </c>
      <c r="B189" s="5">
        <v>8</v>
      </c>
      <c r="C189" s="5" t="s">
        <v>1209</v>
      </c>
      <c r="D189" s="5">
        <v>3</v>
      </c>
      <c r="E189" s="5" t="s">
        <v>1202</v>
      </c>
      <c r="F189" s="19">
        <v>1356.96</v>
      </c>
      <c r="G189" s="5">
        <v>226.16</v>
      </c>
      <c r="H189" s="5">
        <v>403.21</v>
      </c>
      <c r="I189" s="5">
        <v>727.59</v>
      </c>
    </row>
    <row r="190" spans="1:9" x14ac:dyDescent="0.35">
      <c r="A190" s="5">
        <v>2011</v>
      </c>
      <c r="B190" s="5">
        <v>9</v>
      </c>
      <c r="C190" s="5" t="s">
        <v>1210</v>
      </c>
      <c r="D190" s="5">
        <v>3</v>
      </c>
      <c r="E190" s="5" t="s">
        <v>1202</v>
      </c>
      <c r="F190" s="19">
        <v>1369.37</v>
      </c>
      <c r="G190" s="5">
        <v>232.03</v>
      </c>
      <c r="H190" s="5">
        <v>403.21</v>
      </c>
      <c r="I190" s="5">
        <v>734.13</v>
      </c>
    </row>
    <row r="191" spans="1:9" x14ac:dyDescent="0.35">
      <c r="A191" s="5">
        <v>2011</v>
      </c>
      <c r="B191" s="5">
        <v>10</v>
      </c>
      <c r="C191" s="5" t="s">
        <v>1211</v>
      </c>
      <c r="D191" s="5">
        <v>3</v>
      </c>
      <c r="E191" s="5" t="s">
        <v>1202</v>
      </c>
      <c r="F191" s="19">
        <v>1376.78</v>
      </c>
      <c r="G191" s="5">
        <v>238.95</v>
      </c>
      <c r="H191" s="5">
        <v>403.21</v>
      </c>
      <c r="I191" s="5">
        <v>734.63</v>
      </c>
    </row>
    <row r="192" spans="1:9" x14ac:dyDescent="0.35">
      <c r="A192" s="5">
        <v>2011</v>
      </c>
      <c r="B192" s="5">
        <v>11</v>
      </c>
      <c r="C192" s="5" t="s">
        <v>1212</v>
      </c>
      <c r="D192" s="5">
        <v>3</v>
      </c>
      <c r="E192" s="5" t="s">
        <v>1202</v>
      </c>
      <c r="F192" s="19">
        <v>1408.84</v>
      </c>
      <c r="G192" s="5">
        <v>244.51</v>
      </c>
      <c r="H192" s="5">
        <v>403.21</v>
      </c>
      <c r="I192" s="5">
        <v>761.12</v>
      </c>
    </row>
    <row r="193" spans="1:9" x14ac:dyDescent="0.35">
      <c r="A193" s="5">
        <v>2011</v>
      </c>
      <c r="B193" s="5">
        <v>12</v>
      </c>
      <c r="C193" s="5" t="s">
        <v>1213</v>
      </c>
      <c r="D193" s="5">
        <v>3</v>
      </c>
      <c r="E193" s="5" t="s">
        <v>1202</v>
      </c>
      <c r="F193" s="19">
        <v>1406.77</v>
      </c>
      <c r="G193" s="5">
        <v>244.15</v>
      </c>
      <c r="H193" s="5">
        <v>403.21</v>
      </c>
      <c r="I193" s="5">
        <v>759.41</v>
      </c>
    </row>
    <row r="194" spans="1:9" x14ac:dyDescent="0.35">
      <c r="A194" s="5">
        <v>2012</v>
      </c>
      <c r="B194" s="5">
        <v>1</v>
      </c>
      <c r="C194" s="5" t="s">
        <v>1201</v>
      </c>
      <c r="D194" s="5">
        <v>3</v>
      </c>
      <c r="E194" s="5" t="s">
        <v>1202</v>
      </c>
      <c r="F194" s="19">
        <v>1435.62</v>
      </c>
      <c r="G194" s="5">
        <v>249.16</v>
      </c>
      <c r="H194" s="5">
        <v>403.21</v>
      </c>
      <c r="I194" s="5">
        <v>783.26</v>
      </c>
    </row>
    <row r="195" spans="1:9" x14ac:dyDescent="0.35">
      <c r="A195" s="5">
        <v>2012</v>
      </c>
      <c r="B195" s="5">
        <v>2</v>
      </c>
      <c r="C195" s="5" t="s">
        <v>1203</v>
      </c>
      <c r="D195" s="5">
        <v>3</v>
      </c>
      <c r="E195" s="5" t="s">
        <v>1202</v>
      </c>
      <c r="F195" s="19">
        <v>1455.83</v>
      </c>
      <c r="G195" s="5">
        <v>252.66</v>
      </c>
      <c r="H195" s="5">
        <v>403.21</v>
      </c>
      <c r="I195" s="5">
        <v>799.96</v>
      </c>
    </row>
    <row r="196" spans="1:9" x14ac:dyDescent="0.35">
      <c r="A196" s="5">
        <v>2012</v>
      </c>
      <c r="B196" s="5">
        <v>3</v>
      </c>
      <c r="C196" s="5" t="s">
        <v>1204</v>
      </c>
      <c r="D196" s="5">
        <v>3</v>
      </c>
      <c r="E196" s="5" t="s">
        <v>1202</v>
      </c>
      <c r="F196" s="19">
        <v>1489.03</v>
      </c>
      <c r="G196" s="5">
        <v>258.43</v>
      </c>
      <c r="H196" s="5">
        <v>403.21</v>
      </c>
      <c r="I196" s="5">
        <v>827.4</v>
      </c>
    </row>
    <row r="197" spans="1:9" x14ac:dyDescent="0.35">
      <c r="A197" s="5">
        <v>2012</v>
      </c>
      <c r="B197" s="5">
        <v>4</v>
      </c>
      <c r="C197" s="5" t="s">
        <v>1205</v>
      </c>
      <c r="D197" s="5">
        <v>3</v>
      </c>
      <c r="E197" s="5" t="s">
        <v>1202</v>
      </c>
      <c r="F197" s="19">
        <v>1485.91</v>
      </c>
      <c r="G197" s="5">
        <v>257.89</v>
      </c>
      <c r="H197" s="5">
        <v>403.21</v>
      </c>
      <c r="I197" s="5">
        <v>824.81</v>
      </c>
    </row>
    <row r="198" spans="1:9" x14ac:dyDescent="0.35">
      <c r="A198" s="5">
        <v>2012</v>
      </c>
      <c r="B198" s="5">
        <v>5</v>
      </c>
      <c r="C198" s="5" t="s">
        <v>1206</v>
      </c>
      <c r="D198" s="5">
        <v>3</v>
      </c>
      <c r="E198" s="5" t="s">
        <v>1202</v>
      </c>
      <c r="F198" s="19">
        <v>1461.51</v>
      </c>
      <c r="G198" s="5">
        <v>253.65</v>
      </c>
      <c r="H198" s="5">
        <v>403.21</v>
      </c>
      <c r="I198" s="5">
        <v>804.65</v>
      </c>
    </row>
    <row r="199" spans="1:9" x14ac:dyDescent="0.35">
      <c r="A199" s="5">
        <v>2012</v>
      </c>
      <c r="B199" s="5">
        <v>6</v>
      </c>
      <c r="C199" s="5" t="s">
        <v>1207</v>
      </c>
      <c r="D199" s="5">
        <v>3</v>
      </c>
      <c r="E199" s="5" t="s">
        <v>1202</v>
      </c>
      <c r="F199" s="19">
        <v>1412.18</v>
      </c>
      <c r="G199" s="5">
        <v>245.09</v>
      </c>
      <c r="H199" s="5">
        <v>403.21</v>
      </c>
      <c r="I199" s="5">
        <v>763.88</v>
      </c>
    </row>
    <row r="200" spans="1:9" x14ac:dyDescent="0.35">
      <c r="A200" s="5">
        <v>2012</v>
      </c>
      <c r="B200" s="5">
        <v>7</v>
      </c>
      <c r="C200" s="5" t="s">
        <v>1208</v>
      </c>
      <c r="D200" s="5">
        <v>3</v>
      </c>
      <c r="E200" s="5" t="s">
        <v>1202</v>
      </c>
      <c r="F200" s="19">
        <v>1425.87</v>
      </c>
      <c r="G200" s="5">
        <v>247.46</v>
      </c>
      <c r="H200" s="5">
        <v>403.21</v>
      </c>
      <c r="I200" s="5">
        <v>775.2</v>
      </c>
    </row>
    <row r="201" spans="1:9" x14ac:dyDescent="0.35">
      <c r="A201" s="5">
        <v>2012</v>
      </c>
      <c r="B201" s="5">
        <v>8</v>
      </c>
      <c r="C201" s="5" t="s">
        <v>1209</v>
      </c>
      <c r="D201" s="5">
        <v>3</v>
      </c>
      <c r="E201" s="5" t="s">
        <v>1202</v>
      </c>
      <c r="F201" s="19">
        <v>1472.32</v>
      </c>
      <c r="G201" s="5">
        <v>255.53</v>
      </c>
      <c r="H201" s="5">
        <v>403.21</v>
      </c>
      <c r="I201" s="5">
        <v>813.59</v>
      </c>
    </row>
    <row r="202" spans="1:9" x14ac:dyDescent="0.35">
      <c r="A202" s="5">
        <v>2012</v>
      </c>
      <c r="B202" s="5">
        <v>9</v>
      </c>
      <c r="C202" s="5" t="s">
        <v>1210</v>
      </c>
      <c r="D202" s="5">
        <v>3</v>
      </c>
      <c r="E202" s="5" t="s">
        <v>1202</v>
      </c>
      <c r="F202" s="19">
        <v>1489.79</v>
      </c>
      <c r="G202" s="5">
        <v>258.56</v>
      </c>
      <c r="H202" s="5">
        <v>403.21</v>
      </c>
      <c r="I202" s="5">
        <v>828.03</v>
      </c>
    </row>
    <row r="203" spans="1:9" x14ac:dyDescent="0.35">
      <c r="A203" s="5">
        <v>2012</v>
      </c>
      <c r="B203" s="5">
        <v>10</v>
      </c>
      <c r="C203" s="5" t="s">
        <v>1211</v>
      </c>
      <c r="D203" s="5">
        <v>3</v>
      </c>
      <c r="E203" s="5" t="s">
        <v>1202</v>
      </c>
      <c r="F203" s="19">
        <v>1475.08</v>
      </c>
      <c r="G203" s="5">
        <v>256.01</v>
      </c>
      <c r="H203" s="5">
        <v>403.21</v>
      </c>
      <c r="I203" s="5">
        <v>815.87</v>
      </c>
    </row>
    <row r="204" spans="1:9" x14ac:dyDescent="0.35">
      <c r="A204" s="5">
        <v>2012</v>
      </c>
      <c r="B204" s="5">
        <v>11</v>
      </c>
      <c r="C204" s="5" t="s">
        <v>1212</v>
      </c>
      <c r="D204" s="5">
        <v>3</v>
      </c>
      <c r="E204" s="5" t="s">
        <v>1202</v>
      </c>
      <c r="F204" s="19">
        <v>1446.65</v>
      </c>
      <c r="G204" s="5">
        <v>251.07</v>
      </c>
      <c r="H204" s="5">
        <v>403.21</v>
      </c>
      <c r="I204" s="5">
        <v>792.37</v>
      </c>
    </row>
    <row r="205" spans="1:9" x14ac:dyDescent="0.35">
      <c r="A205" s="5">
        <v>2012</v>
      </c>
      <c r="B205" s="5">
        <v>12</v>
      </c>
      <c r="C205" s="5" t="s">
        <v>1213</v>
      </c>
      <c r="D205" s="5">
        <v>3</v>
      </c>
      <c r="E205" s="5" t="s">
        <v>1202</v>
      </c>
      <c r="F205" s="19">
        <v>1435.08</v>
      </c>
      <c r="G205" s="5">
        <v>249.06</v>
      </c>
      <c r="H205" s="5">
        <v>403.21</v>
      </c>
      <c r="I205" s="5">
        <v>782.81</v>
      </c>
    </row>
    <row r="206" spans="1:9" x14ac:dyDescent="0.35">
      <c r="A206" s="5">
        <v>2013</v>
      </c>
      <c r="B206" s="5">
        <v>1</v>
      </c>
      <c r="C206" s="5" t="s">
        <v>1201</v>
      </c>
      <c r="D206" s="5">
        <v>3</v>
      </c>
      <c r="E206" s="5" t="s">
        <v>1202</v>
      </c>
      <c r="F206" s="19">
        <v>1439.48</v>
      </c>
      <c r="G206" s="5">
        <v>249.83</v>
      </c>
      <c r="H206" s="5">
        <v>403.21</v>
      </c>
      <c r="I206" s="5">
        <v>786.44</v>
      </c>
    </row>
    <row r="207" spans="1:9" x14ac:dyDescent="0.35">
      <c r="A207" s="5">
        <v>2013</v>
      </c>
      <c r="B207" s="5">
        <v>2</v>
      </c>
      <c r="C207" s="5" t="s">
        <v>1203</v>
      </c>
      <c r="D207" s="5">
        <v>3</v>
      </c>
      <c r="E207" s="5" t="s">
        <v>1202</v>
      </c>
      <c r="F207" s="19">
        <v>1456.8</v>
      </c>
      <c r="G207" s="5">
        <v>252.84</v>
      </c>
      <c r="H207" s="5">
        <v>403.21</v>
      </c>
      <c r="I207" s="5">
        <v>800.76</v>
      </c>
    </row>
    <row r="208" spans="1:9" x14ac:dyDescent="0.35">
      <c r="A208" s="5">
        <v>2013</v>
      </c>
      <c r="B208" s="5">
        <v>3</v>
      </c>
      <c r="C208" s="5" t="s">
        <v>1204</v>
      </c>
      <c r="D208" s="5">
        <v>3</v>
      </c>
      <c r="E208" s="5" t="s">
        <v>1202</v>
      </c>
      <c r="F208" s="19">
        <v>1431.79</v>
      </c>
      <c r="G208" s="5">
        <v>248.5</v>
      </c>
      <c r="H208" s="5">
        <v>403.21</v>
      </c>
      <c r="I208" s="5">
        <v>780.09</v>
      </c>
    </row>
    <row r="209" spans="1:9" x14ac:dyDescent="0.35">
      <c r="A209" s="5">
        <v>2013</v>
      </c>
      <c r="B209" s="5">
        <v>4</v>
      </c>
      <c r="C209" s="5" t="s">
        <v>1205</v>
      </c>
      <c r="D209" s="5">
        <v>3</v>
      </c>
      <c r="E209" s="5" t="s">
        <v>1202</v>
      </c>
      <c r="F209" s="19">
        <v>1404.3</v>
      </c>
      <c r="G209" s="5">
        <v>243.72</v>
      </c>
      <c r="H209" s="5">
        <v>403.21</v>
      </c>
      <c r="I209" s="5">
        <v>757.37</v>
      </c>
    </row>
    <row r="210" spans="1:9" x14ac:dyDescent="0.35">
      <c r="A210" s="5">
        <v>2013</v>
      </c>
      <c r="B210" s="5">
        <v>5</v>
      </c>
      <c r="C210" s="5" t="s">
        <v>1206</v>
      </c>
      <c r="D210" s="5">
        <v>3</v>
      </c>
      <c r="E210" s="5" t="s">
        <v>1202</v>
      </c>
      <c r="F210" s="19">
        <v>1375.99</v>
      </c>
      <c r="G210" s="5">
        <v>238.81</v>
      </c>
      <c r="H210" s="5">
        <v>403.21</v>
      </c>
      <c r="I210" s="5">
        <v>733.97</v>
      </c>
    </row>
    <row r="211" spans="1:9" x14ac:dyDescent="0.35">
      <c r="A211" s="5">
        <v>2013</v>
      </c>
      <c r="B211" s="5">
        <v>6</v>
      </c>
      <c r="C211" s="5" t="s">
        <v>1207</v>
      </c>
      <c r="D211" s="5">
        <v>3</v>
      </c>
      <c r="E211" s="5" t="s">
        <v>1202</v>
      </c>
      <c r="F211" s="19">
        <v>1365.05</v>
      </c>
      <c r="G211" s="5">
        <v>236.91</v>
      </c>
      <c r="H211" s="5">
        <v>403.21</v>
      </c>
      <c r="I211" s="5">
        <v>724.93</v>
      </c>
    </row>
    <row r="212" spans="1:9" x14ac:dyDescent="0.35">
      <c r="A212" s="5">
        <v>2013</v>
      </c>
      <c r="B212" s="5">
        <v>7</v>
      </c>
      <c r="C212" s="5" t="s">
        <v>1208</v>
      </c>
      <c r="D212" s="5">
        <v>3</v>
      </c>
      <c r="E212" s="5" t="s">
        <v>1202</v>
      </c>
      <c r="F212" s="19">
        <v>1400.8</v>
      </c>
      <c r="G212" s="5">
        <v>243.12</v>
      </c>
      <c r="H212" s="5">
        <v>403.21</v>
      </c>
      <c r="I212" s="5">
        <v>754.48</v>
      </c>
    </row>
    <row r="213" spans="1:9" x14ac:dyDescent="0.35">
      <c r="A213" s="5">
        <v>2013</v>
      </c>
      <c r="B213" s="5">
        <v>8</v>
      </c>
      <c r="C213" s="5" t="s">
        <v>1209</v>
      </c>
      <c r="D213" s="5">
        <v>3</v>
      </c>
      <c r="E213" s="5" t="s">
        <v>1202</v>
      </c>
      <c r="F213" s="19">
        <v>1404.38</v>
      </c>
      <c r="G213" s="5">
        <v>243.74</v>
      </c>
      <c r="H213" s="5">
        <v>403.21</v>
      </c>
      <c r="I213" s="5">
        <v>757.43</v>
      </c>
    </row>
    <row r="214" spans="1:9" x14ac:dyDescent="0.35">
      <c r="A214" s="5">
        <v>2013</v>
      </c>
      <c r="B214" s="5">
        <v>9</v>
      </c>
      <c r="C214" s="5" t="s">
        <v>1210</v>
      </c>
      <c r="D214" s="5">
        <v>3</v>
      </c>
      <c r="E214" s="5" t="s">
        <v>1202</v>
      </c>
      <c r="F214" s="19">
        <v>1425.14</v>
      </c>
      <c r="G214" s="5">
        <v>247.34</v>
      </c>
      <c r="H214" s="5">
        <v>403.21</v>
      </c>
      <c r="I214" s="5">
        <v>774.59</v>
      </c>
    </row>
    <row r="215" spans="1:9" x14ac:dyDescent="0.35">
      <c r="A215" s="5">
        <v>2013</v>
      </c>
      <c r="B215" s="5">
        <v>10</v>
      </c>
      <c r="C215" s="5" t="s">
        <v>1211</v>
      </c>
      <c r="D215" s="5">
        <v>3</v>
      </c>
      <c r="E215" s="5" t="s">
        <v>1202</v>
      </c>
      <c r="F215" s="19">
        <v>1409.71</v>
      </c>
      <c r="G215" s="5">
        <v>254.21</v>
      </c>
      <c r="H215" s="5">
        <v>403.21</v>
      </c>
      <c r="I215" s="5">
        <v>752.29</v>
      </c>
    </row>
    <row r="216" spans="1:9" x14ac:dyDescent="0.35">
      <c r="A216" s="5">
        <v>2013</v>
      </c>
      <c r="B216" s="5">
        <v>11</v>
      </c>
      <c r="C216" s="5" t="s">
        <v>1212</v>
      </c>
      <c r="D216" s="5">
        <v>3</v>
      </c>
      <c r="E216" s="5" t="s">
        <v>1202</v>
      </c>
      <c r="F216" s="19">
        <v>1403.42</v>
      </c>
      <c r="G216" s="5">
        <v>253.08</v>
      </c>
      <c r="H216" s="5">
        <v>403.21</v>
      </c>
      <c r="I216" s="5">
        <v>747.13</v>
      </c>
    </row>
    <row r="217" spans="1:9" x14ac:dyDescent="0.35">
      <c r="A217" s="5">
        <v>2013</v>
      </c>
      <c r="B217" s="5">
        <v>12</v>
      </c>
      <c r="C217" s="5" t="s">
        <v>1213</v>
      </c>
      <c r="D217" s="5">
        <v>3</v>
      </c>
      <c r="E217" s="5" t="s">
        <v>1202</v>
      </c>
      <c r="F217" s="19">
        <v>1421.74</v>
      </c>
      <c r="G217" s="5">
        <v>256.38</v>
      </c>
      <c r="H217" s="5">
        <v>403.21</v>
      </c>
      <c r="I217" s="5">
        <v>762.15</v>
      </c>
    </row>
    <row r="218" spans="1:9" x14ac:dyDescent="0.35">
      <c r="A218" s="5">
        <v>2014</v>
      </c>
      <c r="B218" s="5">
        <v>1</v>
      </c>
      <c r="C218" s="5" t="s">
        <v>1201</v>
      </c>
      <c r="D218" s="5">
        <v>3</v>
      </c>
      <c r="E218" s="5" t="s">
        <v>1202</v>
      </c>
      <c r="F218" s="19">
        <v>1402.43</v>
      </c>
      <c r="G218" s="5">
        <v>252.9</v>
      </c>
      <c r="H218" s="5">
        <v>403.21</v>
      </c>
      <c r="I218" s="5">
        <v>746.32</v>
      </c>
    </row>
    <row r="219" spans="1:9" x14ac:dyDescent="0.35">
      <c r="A219" s="5">
        <v>2014</v>
      </c>
      <c r="B219" s="5">
        <v>2</v>
      </c>
      <c r="C219" s="5" t="s">
        <v>1203</v>
      </c>
      <c r="D219" s="5">
        <v>3</v>
      </c>
      <c r="E219" s="5" t="s">
        <v>1202</v>
      </c>
      <c r="F219" s="19">
        <v>1414.21</v>
      </c>
      <c r="G219" s="5">
        <v>255.02</v>
      </c>
      <c r="H219" s="5">
        <v>403.21</v>
      </c>
      <c r="I219" s="5">
        <v>755.98</v>
      </c>
    </row>
    <row r="220" spans="1:9" x14ac:dyDescent="0.35">
      <c r="A220" s="5">
        <v>2014</v>
      </c>
      <c r="B220" s="5">
        <v>3</v>
      </c>
      <c r="C220" s="5" t="s">
        <v>1204</v>
      </c>
      <c r="D220" s="5">
        <v>3</v>
      </c>
      <c r="E220" s="5" t="s">
        <v>1202</v>
      </c>
      <c r="F220" s="19">
        <v>1401.84</v>
      </c>
      <c r="G220" s="5">
        <v>252.79</v>
      </c>
      <c r="H220" s="5">
        <v>403.21</v>
      </c>
      <c r="I220" s="5">
        <v>745.84</v>
      </c>
    </row>
    <row r="221" spans="1:9" x14ac:dyDescent="0.35">
      <c r="A221" s="5">
        <v>2014</v>
      </c>
      <c r="B221" s="5">
        <v>4</v>
      </c>
      <c r="C221" s="5" t="s">
        <v>1205</v>
      </c>
      <c r="D221" s="5">
        <v>3</v>
      </c>
      <c r="E221" s="5" t="s">
        <v>1202</v>
      </c>
      <c r="F221" s="19">
        <v>1387.2</v>
      </c>
      <c r="G221" s="5">
        <v>250.15</v>
      </c>
      <c r="H221" s="5">
        <v>403.21</v>
      </c>
      <c r="I221" s="5">
        <v>733.84</v>
      </c>
    </row>
    <row r="222" spans="1:9" x14ac:dyDescent="0.35">
      <c r="A222" s="5">
        <v>2014</v>
      </c>
      <c r="B222" s="5">
        <v>5</v>
      </c>
      <c r="C222" s="5" t="s">
        <v>1206</v>
      </c>
      <c r="D222" s="5">
        <v>3</v>
      </c>
      <c r="E222" s="5" t="s">
        <v>1202</v>
      </c>
      <c r="F222" s="19">
        <v>1394.51</v>
      </c>
      <c r="G222" s="5">
        <v>251.47</v>
      </c>
      <c r="H222" s="5">
        <v>403.21</v>
      </c>
      <c r="I222" s="5">
        <v>739.83</v>
      </c>
    </row>
    <row r="223" spans="1:9" x14ac:dyDescent="0.35">
      <c r="A223" s="5">
        <v>2014</v>
      </c>
      <c r="B223" s="5">
        <v>6</v>
      </c>
      <c r="C223" s="5" t="s">
        <v>1207</v>
      </c>
      <c r="D223" s="5">
        <v>3</v>
      </c>
      <c r="E223" s="5" t="s">
        <v>1202</v>
      </c>
      <c r="F223" s="19">
        <v>1398.05</v>
      </c>
      <c r="G223" s="5">
        <v>252.11</v>
      </c>
      <c r="H223" s="5">
        <v>403.21</v>
      </c>
      <c r="I223" s="5">
        <v>742.74</v>
      </c>
    </row>
    <row r="224" spans="1:9" x14ac:dyDescent="0.35">
      <c r="A224" s="5">
        <v>2014</v>
      </c>
      <c r="B224" s="5">
        <v>7</v>
      </c>
      <c r="C224" s="5" t="s">
        <v>1208</v>
      </c>
      <c r="D224" s="5">
        <v>3</v>
      </c>
      <c r="E224" s="5" t="s">
        <v>1202</v>
      </c>
      <c r="F224" s="19">
        <v>1397.48</v>
      </c>
      <c r="G224" s="5">
        <v>252.01</v>
      </c>
      <c r="H224" s="5">
        <v>403.21</v>
      </c>
      <c r="I224" s="5">
        <v>742.27</v>
      </c>
    </row>
    <row r="225" spans="1:9" x14ac:dyDescent="0.35">
      <c r="A225" s="5">
        <v>2014</v>
      </c>
      <c r="B225" s="5">
        <v>8</v>
      </c>
      <c r="C225" s="5" t="s">
        <v>1209</v>
      </c>
      <c r="D225" s="5">
        <v>3</v>
      </c>
      <c r="E225" s="5" t="s">
        <v>1202</v>
      </c>
      <c r="F225" s="19">
        <v>1396.83</v>
      </c>
      <c r="G225" s="5">
        <v>251.89</v>
      </c>
      <c r="H225" s="5">
        <v>403.21</v>
      </c>
      <c r="I225" s="5">
        <v>741.73</v>
      </c>
    </row>
    <row r="226" spans="1:9" x14ac:dyDescent="0.35">
      <c r="A226" s="5">
        <v>2014</v>
      </c>
      <c r="B226" s="5">
        <v>9</v>
      </c>
      <c r="C226" s="5" t="s">
        <v>1210</v>
      </c>
      <c r="D226" s="5">
        <v>3</v>
      </c>
      <c r="E226" s="5" t="s">
        <v>1202</v>
      </c>
      <c r="F226" s="19">
        <v>1392.29</v>
      </c>
      <c r="G226" s="5">
        <v>251.07</v>
      </c>
      <c r="H226" s="5">
        <v>403.21</v>
      </c>
      <c r="I226" s="5">
        <v>738.02</v>
      </c>
    </row>
    <row r="227" spans="1:9" x14ac:dyDescent="0.35">
      <c r="A227" s="5">
        <v>2014</v>
      </c>
      <c r="B227" s="5">
        <v>10</v>
      </c>
      <c r="C227" s="5" t="s">
        <v>1211</v>
      </c>
      <c r="D227" s="5">
        <v>3</v>
      </c>
      <c r="E227" s="5" t="s">
        <v>1202</v>
      </c>
      <c r="F227" s="19">
        <v>1354.14</v>
      </c>
      <c r="G227" s="5">
        <v>244.19</v>
      </c>
      <c r="H227" s="5">
        <v>403.21</v>
      </c>
      <c r="I227" s="5">
        <v>706.74</v>
      </c>
    </row>
    <row r="228" spans="1:9" x14ac:dyDescent="0.35">
      <c r="A228" s="5">
        <v>2014</v>
      </c>
      <c r="B228" s="5">
        <v>11</v>
      </c>
      <c r="C228" s="5" t="s">
        <v>1212</v>
      </c>
      <c r="D228" s="5">
        <v>3</v>
      </c>
      <c r="E228" s="5" t="s">
        <v>1202</v>
      </c>
      <c r="F228" s="19">
        <v>1334.01</v>
      </c>
      <c r="G228" s="5">
        <v>240.56</v>
      </c>
      <c r="H228" s="5">
        <v>403.21</v>
      </c>
      <c r="I228" s="5">
        <v>690.24</v>
      </c>
    </row>
    <row r="229" spans="1:9" x14ac:dyDescent="0.35">
      <c r="A229" s="5">
        <v>2014</v>
      </c>
      <c r="B229" s="5">
        <v>12</v>
      </c>
      <c r="C229" s="5" t="s">
        <v>1213</v>
      </c>
      <c r="D229" s="5">
        <v>3</v>
      </c>
      <c r="E229" s="5" t="s">
        <v>1202</v>
      </c>
      <c r="F229" s="19">
        <v>1266.02</v>
      </c>
      <c r="G229" s="5">
        <v>228.3</v>
      </c>
      <c r="H229" s="5">
        <v>403.21</v>
      </c>
      <c r="I229" s="5">
        <v>634.51</v>
      </c>
    </row>
    <row r="230" spans="1:9" x14ac:dyDescent="0.35">
      <c r="A230" s="5">
        <v>2015</v>
      </c>
      <c r="B230" s="5">
        <v>1</v>
      </c>
      <c r="C230" s="5" t="s">
        <v>1201</v>
      </c>
      <c r="D230" s="5">
        <v>3</v>
      </c>
      <c r="E230" s="5" t="s">
        <v>1202</v>
      </c>
      <c r="F230" s="19">
        <v>1177.93</v>
      </c>
      <c r="G230" s="5">
        <v>212.41</v>
      </c>
      <c r="H230" s="5">
        <v>403.21</v>
      </c>
      <c r="I230" s="5">
        <v>562.30999999999995</v>
      </c>
    </row>
    <row r="231" spans="1:9" x14ac:dyDescent="0.35">
      <c r="A231" s="5">
        <v>2015</v>
      </c>
      <c r="B231" s="5">
        <v>2</v>
      </c>
      <c r="C231" s="5" t="s">
        <v>1203</v>
      </c>
      <c r="D231" s="5">
        <v>3</v>
      </c>
      <c r="E231" s="5" t="s">
        <v>1202</v>
      </c>
      <c r="F231" s="19">
        <v>1193.6500000000001</v>
      </c>
      <c r="G231" s="5">
        <v>215.25</v>
      </c>
      <c r="H231" s="5">
        <v>403.21</v>
      </c>
      <c r="I231" s="5">
        <v>575.19000000000005</v>
      </c>
    </row>
    <row r="232" spans="1:9" x14ac:dyDescent="0.35">
      <c r="A232" s="5">
        <v>2015</v>
      </c>
      <c r="B232" s="5">
        <v>3</v>
      </c>
      <c r="C232" s="5" t="s">
        <v>1204</v>
      </c>
      <c r="D232" s="5">
        <v>3</v>
      </c>
      <c r="E232" s="5" t="s">
        <v>1202</v>
      </c>
      <c r="F232" s="19">
        <v>1229.83</v>
      </c>
      <c r="G232" s="5">
        <v>221.77</v>
      </c>
      <c r="H232" s="5">
        <v>403.21</v>
      </c>
      <c r="I232" s="5">
        <v>604.85</v>
      </c>
    </row>
    <row r="233" spans="1:9" x14ac:dyDescent="0.35">
      <c r="A233" s="5">
        <v>2015</v>
      </c>
      <c r="B233" s="5">
        <v>4</v>
      </c>
      <c r="C233" s="5" t="s">
        <v>1205</v>
      </c>
      <c r="D233" s="5">
        <v>3</v>
      </c>
      <c r="E233" s="5" t="s">
        <v>1202</v>
      </c>
      <c r="F233" s="19">
        <v>1225.81</v>
      </c>
      <c r="G233" s="5">
        <v>221.05</v>
      </c>
      <c r="H233" s="5">
        <v>403.21</v>
      </c>
      <c r="I233" s="5">
        <v>601.54999999999995</v>
      </c>
    </row>
    <row r="234" spans="1:9" x14ac:dyDescent="0.35">
      <c r="A234" s="5">
        <v>2015</v>
      </c>
      <c r="B234" s="5">
        <v>5</v>
      </c>
      <c r="C234" s="5" t="s">
        <v>1206</v>
      </c>
      <c r="D234" s="5">
        <v>3</v>
      </c>
      <c r="E234" s="5" t="s">
        <v>1202</v>
      </c>
      <c r="F234" s="19">
        <v>1274.73</v>
      </c>
      <c r="G234" s="5">
        <v>229.87</v>
      </c>
      <c r="H234" s="5">
        <v>403.21</v>
      </c>
      <c r="I234" s="5">
        <v>641.65</v>
      </c>
    </row>
    <row r="235" spans="1:9" x14ac:dyDescent="0.35">
      <c r="A235" s="5">
        <v>2015</v>
      </c>
      <c r="B235" s="5">
        <v>6</v>
      </c>
      <c r="C235" s="5" t="s">
        <v>1207</v>
      </c>
      <c r="D235" s="5">
        <v>3</v>
      </c>
      <c r="E235" s="5" t="s">
        <v>1202</v>
      </c>
      <c r="F235" s="19">
        <v>1260.48</v>
      </c>
      <c r="G235" s="5">
        <v>227.3</v>
      </c>
      <c r="H235" s="5">
        <v>403.21</v>
      </c>
      <c r="I235" s="5">
        <v>629.97</v>
      </c>
    </row>
    <row r="236" spans="1:9" x14ac:dyDescent="0.35">
      <c r="A236" s="5">
        <v>2015</v>
      </c>
      <c r="B236" s="5">
        <v>7</v>
      </c>
      <c r="C236" s="5" t="s">
        <v>1208</v>
      </c>
      <c r="D236" s="5">
        <v>3</v>
      </c>
      <c r="E236" s="5" t="s">
        <v>1202</v>
      </c>
      <c r="F236" s="19">
        <v>1235.5999999999999</v>
      </c>
      <c r="G236" s="5">
        <v>222.81</v>
      </c>
      <c r="H236" s="5">
        <v>403.21</v>
      </c>
      <c r="I236" s="5">
        <v>609.57000000000005</v>
      </c>
    </row>
    <row r="237" spans="1:9" x14ac:dyDescent="0.35">
      <c r="A237" s="5">
        <v>2015</v>
      </c>
      <c r="B237" s="5">
        <v>8</v>
      </c>
      <c r="C237" s="5" t="s">
        <v>1209</v>
      </c>
      <c r="D237" s="5">
        <v>3</v>
      </c>
      <c r="E237" s="5" t="s">
        <v>1202</v>
      </c>
      <c r="F237" s="19">
        <v>1175.8399999999999</v>
      </c>
      <c r="G237" s="5">
        <v>212.04</v>
      </c>
      <c r="H237" s="5">
        <v>403.21</v>
      </c>
      <c r="I237" s="5">
        <v>560.59</v>
      </c>
    </row>
    <row r="238" spans="1:9" x14ac:dyDescent="0.35">
      <c r="A238" s="5">
        <v>2015</v>
      </c>
      <c r="B238" s="5">
        <v>9</v>
      </c>
      <c r="C238" s="5" t="s">
        <v>1210</v>
      </c>
      <c r="D238" s="5">
        <v>3</v>
      </c>
      <c r="E238" s="5" t="s">
        <v>1202</v>
      </c>
      <c r="F238" s="19">
        <v>1161.8800000000001</v>
      </c>
      <c r="G238" s="5">
        <v>209.52</v>
      </c>
      <c r="H238" s="5">
        <v>403.21</v>
      </c>
      <c r="I238" s="5">
        <v>549.15</v>
      </c>
    </row>
    <row r="239" spans="1:9" x14ac:dyDescent="0.35">
      <c r="A239" s="5">
        <v>2015</v>
      </c>
      <c r="B239" s="5">
        <v>10</v>
      </c>
      <c r="C239" s="5" t="s">
        <v>1211</v>
      </c>
      <c r="D239" s="5">
        <v>3</v>
      </c>
      <c r="E239" s="5" t="s">
        <v>1202</v>
      </c>
      <c r="F239" s="19">
        <v>1142.3</v>
      </c>
      <c r="G239" s="5">
        <v>205.99</v>
      </c>
      <c r="H239" s="5">
        <v>403.21</v>
      </c>
      <c r="I239" s="5">
        <v>533.11</v>
      </c>
    </row>
    <row r="240" spans="1:9" x14ac:dyDescent="0.35">
      <c r="A240" s="5">
        <v>2015</v>
      </c>
      <c r="B240" s="5">
        <v>11</v>
      </c>
      <c r="C240" s="5" t="s">
        <v>1212</v>
      </c>
      <c r="D240" s="5">
        <v>3</v>
      </c>
      <c r="E240" s="5" t="s">
        <v>1202</v>
      </c>
      <c r="F240" s="19">
        <v>1133.1199999999999</v>
      </c>
      <c r="G240" s="5">
        <v>204.34</v>
      </c>
      <c r="H240" s="5">
        <v>403.21</v>
      </c>
      <c r="I240" s="5">
        <v>525.58000000000004</v>
      </c>
    </row>
    <row r="241" spans="1:9" x14ac:dyDescent="0.35">
      <c r="A241" s="5">
        <v>2015</v>
      </c>
      <c r="B241" s="5">
        <v>12</v>
      </c>
      <c r="C241" s="5" t="s">
        <v>1213</v>
      </c>
      <c r="D241" s="5">
        <v>3</v>
      </c>
      <c r="E241" s="5" t="s">
        <v>1202</v>
      </c>
      <c r="F241" s="19">
        <v>1078.9000000000001</v>
      </c>
      <c r="G241" s="5">
        <v>194.56</v>
      </c>
      <c r="H241" s="5">
        <v>403.21</v>
      </c>
      <c r="I241" s="5">
        <v>481.13</v>
      </c>
    </row>
    <row r="242" spans="1:9" x14ac:dyDescent="0.35">
      <c r="A242" s="5">
        <v>2016</v>
      </c>
      <c r="B242" s="5">
        <v>1</v>
      </c>
      <c r="C242" s="5" t="s">
        <v>1201</v>
      </c>
      <c r="D242" s="5">
        <v>3</v>
      </c>
      <c r="E242" s="5" t="s">
        <v>1202</v>
      </c>
      <c r="F242" s="19">
        <v>1028.67</v>
      </c>
      <c r="G242" s="5">
        <v>185.5</v>
      </c>
      <c r="H242" s="5">
        <v>403.21</v>
      </c>
      <c r="I242" s="5">
        <v>439.96</v>
      </c>
    </row>
    <row r="243" spans="1:9" x14ac:dyDescent="0.35">
      <c r="A243" s="5">
        <v>2016</v>
      </c>
      <c r="B243" s="5">
        <v>2</v>
      </c>
      <c r="C243" s="5" t="s">
        <v>1203</v>
      </c>
      <c r="D243" s="5">
        <v>3</v>
      </c>
      <c r="E243" s="5" t="s">
        <v>1202</v>
      </c>
      <c r="F243" s="19">
        <v>1019.56</v>
      </c>
      <c r="G243" s="5">
        <v>183.86</v>
      </c>
      <c r="H243" s="5">
        <v>403.21</v>
      </c>
      <c r="I243" s="5">
        <v>432.49</v>
      </c>
    </row>
    <row r="244" spans="1:9" x14ac:dyDescent="0.35">
      <c r="A244" s="5">
        <v>2016</v>
      </c>
      <c r="B244" s="5">
        <v>3</v>
      </c>
      <c r="C244" s="5" t="s">
        <v>1204</v>
      </c>
      <c r="D244" s="5">
        <v>3</v>
      </c>
      <c r="E244" s="5" t="s">
        <v>1202</v>
      </c>
      <c r="F244" s="19">
        <v>1050.78</v>
      </c>
      <c r="G244" s="5">
        <v>189.48</v>
      </c>
      <c r="H244" s="5">
        <v>403.21</v>
      </c>
      <c r="I244" s="5">
        <v>458.09</v>
      </c>
    </row>
    <row r="245" spans="1:9" x14ac:dyDescent="0.35">
      <c r="A245" s="5">
        <v>2016</v>
      </c>
      <c r="B245" s="5">
        <v>4</v>
      </c>
      <c r="C245" s="5" t="s">
        <v>1205</v>
      </c>
      <c r="D245" s="5">
        <v>3</v>
      </c>
      <c r="E245" s="5" t="s">
        <v>1202</v>
      </c>
      <c r="F245" s="19">
        <v>1054.46</v>
      </c>
      <c r="G245" s="5">
        <v>190.15</v>
      </c>
      <c r="H245" s="5">
        <v>403.21</v>
      </c>
      <c r="I245" s="5">
        <v>461.1</v>
      </c>
    </row>
    <row r="246" spans="1:9" x14ac:dyDescent="0.35">
      <c r="A246" s="5">
        <v>2016</v>
      </c>
      <c r="B246" s="5">
        <v>5</v>
      </c>
      <c r="C246" s="5" t="s">
        <v>1206</v>
      </c>
      <c r="D246" s="5">
        <v>3</v>
      </c>
      <c r="E246" s="5" t="s">
        <v>1202</v>
      </c>
      <c r="F246" s="19">
        <v>1100.28</v>
      </c>
      <c r="G246" s="5">
        <v>198.41</v>
      </c>
      <c r="H246" s="5">
        <v>403.21</v>
      </c>
      <c r="I246" s="5">
        <v>498.66</v>
      </c>
    </row>
    <row r="247" spans="1:9" x14ac:dyDescent="0.35">
      <c r="A247" s="5">
        <v>2016</v>
      </c>
      <c r="B247" s="5">
        <v>6</v>
      </c>
      <c r="C247" s="5" t="s">
        <v>1207</v>
      </c>
      <c r="D247" s="5">
        <v>3</v>
      </c>
      <c r="E247" s="5" t="s">
        <v>1202</v>
      </c>
      <c r="F247" s="19">
        <v>1130.8800000000001</v>
      </c>
      <c r="G247" s="5">
        <v>203.93</v>
      </c>
      <c r="H247" s="5">
        <v>403.21</v>
      </c>
      <c r="I247" s="5">
        <v>523.74</v>
      </c>
    </row>
    <row r="248" spans="1:9" x14ac:dyDescent="0.35">
      <c r="A248" s="5">
        <v>2016</v>
      </c>
      <c r="B248" s="5">
        <v>7</v>
      </c>
      <c r="C248" s="5" t="s">
        <v>1208</v>
      </c>
      <c r="D248" s="5">
        <v>3</v>
      </c>
      <c r="E248" s="5" t="s">
        <v>1202</v>
      </c>
      <c r="F248" s="19">
        <v>1104.92</v>
      </c>
      <c r="G248" s="5">
        <v>199.25</v>
      </c>
      <c r="H248" s="5">
        <v>403.21</v>
      </c>
      <c r="I248" s="5">
        <v>502.46</v>
      </c>
    </row>
    <row r="249" spans="1:9" x14ac:dyDescent="0.35">
      <c r="A249" s="5">
        <v>2016</v>
      </c>
      <c r="B249" s="5">
        <v>8</v>
      </c>
      <c r="C249" s="5" t="s">
        <v>1209</v>
      </c>
      <c r="D249" s="5">
        <v>3</v>
      </c>
      <c r="E249" s="5" t="s">
        <v>1202</v>
      </c>
      <c r="F249" s="19">
        <v>1092.96</v>
      </c>
      <c r="G249" s="5">
        <v>197.09</v>
      </c>
      <c r="H249" s="5">
        <v>403.21</v>
      </c>
      <c r="I249" s="5">
        <v>492.66</v>
      </c>
    </row>
    <row r="250" spans="1:9" x14ac:dyDescent="0.35">
      <c r="A250" s="5">
        <v>2016</v>
      </c>
      <c r="B250" s="5">
        <v>9</v>
      </c>
      <c r="C250" s="5" t="s">
        <v>1210</v>
      </c>
      <c r="D250" s="5">
        <v>3</v>
      </c>
      <c r="E250" s="5" t="s">
        <v>1202</v>
      </c>
      <c r="F250" s="19">
        <v>1112.46</v>
      </c>
      <c r="G250" s="5">
        <v>200.61</v>
      </c>
      <c r="H250" s="5">
        <v>403.21</v>
      </c>
      <c r="I250" s="5">
        <v>508.65</v>
      </c>
    </row>
    <row r="251" spans="1:9" x14ac:dyDescent="0.35">
      <c r="A251" s="5">
        <v>2016</v>
      </c>
      <c r="B251" s="5">
        <v>10</v>
      </c>
      <c r="C251" s="5" t="s">
        <v>1211</v>
      </c>
      <c r="D251" s="5">
        <v>3</v>
      </c>
      <c r="E251" s="5" t="s">
        <v>1202</v>
      </c>
      <c r="F251" s="19">
        <v>1148.5899999999999</v>
      </c>
      <c r="G251" s="5">
        <v>207.12</v>
      </c>
      <c r="H251" s="5">
        <v>403.21</v>
      </c>
      <c r="I251" s="5">
        <v>538.26</v>
      </c>
    </row>
    <row r="252" spans="1:9" x14ac:dyDescent="0.35">
      <c r="A252" s="5">
        <v>2016</v>
      </c>
      <c r="B252" s="5">
        <v>11</v>
      </c>
      <c r="C252" s="5" t="s">
        <v>1212</v>
      </c>
      <c r="D252" s="5">
        <v>3</v>
      </c>
      <c r="E252" s="5" t="s">
        <v>1202</v>
      </c>
      <c r="F252" s="19">
        <v>1127.0899999999999</v>
      </c>
      <c r="G252" s="5">
        <v>203.24</v>
      </c>
      <c r="H252" s="5">
        <v>403.21</v>
      </c>
      <c r="I252" s="5">
        <v>520.64</v>
      </c>
    </row>
    <row r="253" spans="1:9" x14ac:dyDescent="0.35">
      <c r="A253" s="5">
        <v>2016</v>
      </c>
      <c r="B253" s="5">
        <v>12</v>
      </c>
      <c r="C253" s="5" t="s">
        <v>1213</v>
      </c>
      <c r="D253" s="5">
        <v>3</v>
      </c>
      <c r="E253" s="5" t="s">
        <v>1202</v>
      </c>
      <c r="F253" s="19">
        <v>1177.3399999999999</v>
      </c>
      <c r="G253" s="5">
        <v>212.31</v>
      </c>
      <c r="H253" s="5">
        <v>403.21</v>
      </c>
      <c r="I253" s="5">
        <v>561.82000000000005</v>
      </c>
    </row>
    <row r="254" spans="1:9" x14ac:dyDescent="0.35">
      <c r="A254" s="5">
        <v>2017</v>
      </c>
      <c r="B254" s="5">
        <v>1</v>
      </c>
      <c r="C254" s="5" t="s">
        <v>1201</v>
      </c>
      <c r="D254" s="5">
        <v>3</v>
      </c>
      <c r="E254" s="5" t="s">
        <v>1202</v>
      </c>
      <c r="F254" s="19">
        <v>1204.25</v>
      </c>
      <c r="G254" s="5">
        <v>217.16</v>
      </c>
      <c r="H254" s="5">
        <v>403.21</v>
      </c>
      <c r="I254" s="5">
        <v>583.88</v>
      </c>
    </row>
    <row r="255" spans="1:9" x14ac:dyDescent="0.35">
      <c r="A255" s="5">
        <v>2017</v>
      </c>
      <c r="B255" s="5">
        <v>2</v>
      </c>
      <c r="C255" s="5" t="s">
        <v>1203</v>
      </c>
      <c r="D255" s="5">
        <v>3</v>
      </c>
      <c r="E255" s="5" t="s">
        <v>1202</v>
      </c>
      <c r="F255" s="19">
        <v>1209.79</v>
      </c>
      <c r="G255" s="5">
        <v>218.16</v>
      </c>
      <c r="H255" s="5">
        <v>403.21</v>
      </c>
      <c r="I255" s="5">
        <v>588.42999999999995</v>
      </c>
    </row>
    <row r="256" spans="1:9" x14ac:dyDescent="0.35">
      <c r="A256" s="5">
        <v>2017</v>
      </c>
      <c r="B256" s="5">
        <v>3</v>
      </c>
      <c r="C256" s="5" t="s">
        <v>1204</v>
      </c>
      <c r="D256" s="5">
        <v>3</v>
      </c>
      <c r="E256" s="5" t="s">
        <v>1202</v>
      </c>
      <c r="F256" s="19">
        <v>1182.81</v>
      </c>
      <c r="G256" s="5">
        <v>213.29</v>
      </c>
      <c r="H256" s="5">
        <v>403.21</v>
      </c>
      <c r="I256" s="5">
        <v>566.29999999999995</v>
      </c>
    </row>
    <row r="257" spans="1:9" x14ac:dyDescent="0.35">
      <c r="A257" s="5">
        <v>2017</v>
      </c>
      <c r="B257" s="5">
        <v>4</v>
      </c>
      <c r="C257" s="5" t="s">
        <v>1205</v>
      </c>
      <c r="D257" s="5">
        <v>3</v>
      </c>
      <c r="E257" s="5" t="s">
        <v>1202</v>
      </c>
      <c r="F257" s="19">
        <v>1172.17</v>
      </c>
      <c r="G257" s="5">
        <v>211.37</v>
      </c>
      <c r="H257" s="5">
        <v>403.21</v>
      </c>
      <c r="I257" s="5">
        <v>557.59</v>
      </c>
    </row>
    <row r="258" spans="1:9" x14ac:dyDescent="0.35">
      <c r="A258" s="5">
        <v>2017</v>
      </c>
      <c r="B258" s="5">
        <v>5</v>
      </c>
      <c r="C258" s="5" t="s">
        <v>1206</v>
      </c>
      <c r="D258" s="5">
        <v>3</v>
      </c>
      <c r="E258" s="5" t="s">
        <v>1202</v>
      </c>
      <c r="F258" s="19">
        <v>1151.96</v>
      </c>
      <c r="G258" s="5">
        <v>207.73</v>
      </c>
      <c r="H258" s="5">
        <v>403.21</v>
      </c>
      <c r="I258" s="5">
        <v>541.02</v>
      </c>
    </row>
    <row r="259" spans="1:9" x14ac:dyDescent="0.35">
      <c r="A259" s="5">
        <v>2017</v>
      </c>
      <c r="B259" s="5">
        <v>6</v>
      </c>
      <c r="C259" s="5" t="s">
        <v>1207</v>
      </c>
      <c r="D259" s="5">
        <v>3</v>
      </c>
      <c r="E259" s="5" t="s">
        <v>1202</v>
      </c>
      <c r="F259" s="19">
        <v>1112.2</v>
      </c>
      <c r="G259" s="5">
        <v>200.56</v>
      </c>
      <c r="H259" s="5">
        <v>403.21</v>
      </c>
      <c r="I259" s="5">
        <v>508.43</v>
      </c>
    </row>
    <row r="260" spans="1:9" x14ac:dyDescent="0.35">
      <c r="A260" s="5">
        <v>2017</v>
      </c>
      <c r="B260" s="5">
        <v>7</v>
      </c>
      <c r="C260" s="5" t="s">
        <v>1208</v>
      </c>
      <c r="D260" s="5">
        <v>3</v>
      </c>
      <c r="E260" s="5" t="s">
        <v>1202</v>
      </c>
      <c r="F260" s="19">
        <v>1123.8499999999999</v>
      </c>
      <c r="G260" s="5">
        <v>202.66</v>
      </c>
      <c r="H260" s="5">
        <v>403.21</v>
      </c>
      <c r="I260" s="5">
        <v>517.98</v>
      </c>
    </row>
    <row r="261" spans="1:9" x14ac:dyDescent="0.35">
      <c r="A261" s="5">
        <v>2017</v>
      </c>
      <c r="B261" s="5">
        <v>8</v>
      </c>
      <c r="C261" s="5" t="s">
        <v>1209</v>
      </c>
      <c r="D261" s="5">
        <v>3</v>
      </c>
      <c r="E261" s="5" t="s">
        <v>1202</v>
      </c>
      <c r="F261" s="19">
        <v>1127.3399999999999</v>
      </c>
      <c r="G261" s="5">
        <v>203.29</v>
      </c>
      <c r="H261" s="5">
        <v>403.21</v>
      </c>
      <c r="I261" s="5">
        <v>520.84</v>
      </c>
    </row>
    <row r="262" spans="1:9" x14ac:dyDescent="0.35">
      <c r="A262" s="5">
        <v>2017</v>
      </c>
      <c r="B262" s="5">
        <v>9</v>
      </c>
      <c r="C262" s="5" t="s">
        <v>1210</v>
      </c>
      <c r="D262" s="5">
        <v>3</v>
      </c>
      <c r="E262" s="5" t="s">
        <v>1202</v>
      </c>
      <c r="F262" s="19">
        <v>1157.52</v>
      </c>
      <c r="G262" s="5">
        <v>208.73</v>
      </c>
      <c r="H262" s="5">
        <v>403.21</v>
      </c>
      <c r="I262" s="5">
        <v>545.58000000000004</v>
      </c>
    </row>
    <row r="263" spans="1:9" x14ac:dyDescent="0.35">
      <c r="A263" s="5">
        <v>2017</v>
      </c>
      <c r="B263" s="5">
        <v>10</v>
      </c>
      <c r="C263" s="5" t="s">
        <v>1211</v>
      </c>
      <c r="D263" s="5">
        <v>3</v>
      </c>
      <c r="E263" s="5" t="s">
        <v>1202</v>
      </c>
      <c r="F263" s="19">
        <v>1165.0899999999999</v>
      </c>
      <c r="G263" s="5">
        <v>210.1</v>
      </c>
      <c r="H263" s="5">
        <v>403.21</v>
      </c>
      <c r="I263" s="5">
        <v>551.78</v>
      </c>
    </row>
    <row r="264" spans="1:9" x14ac:dyDescent="0.35">
      <c r="A264" s="5">
        <v>2017</v>
      </c>
      <c r="B264" s="5">
        <v>11</v>
      </c>
      <c r="C264" s="5" t="s">
        <v>1212</v>
      </c>
      <c r="D264" s="5">
        <v>3</v>
      </c>
      <c r="E264" s="5" t="s">
        <v>1202</v>
      </c>
      <c r="F264" s="19">
        <v>1200.03</v>
      </c>
      <c r="G264" s="5">
        <v>216.4</v>
      </c>
      <c r="H264" s="5">
        <v>403.21</v>
      </c>
      <c r="I264" s="5">
        <v>580.41999999999996</v>
      </c>
    </row>
    <row r="265" spans="1:9" x14ac:dyDescent="0.35">
      <c r="A265" s="5">
        <v>2017</v>
      </c>
      <c r="B265" s="5">
        <v>12</v>
      </c>
      <c r="C265" s="5" t="s">
        <v>1213</v>
      </c>
      <c r="D265" s="5">
        <v>3</v>
      </c>
      <c r="E265" s="5" t="s">
        <v>1202</v>
      </c>
      <c r="F265" s="19">
        <v>1212.21</v>
      </c>
      <c r="G265" s="5">
        <v>218.59</v>
      </c>
      <c r="H265" s="5">
        <v>403.21</v>
      </c>
      <c r="I265" s="5">
        <v>590.4</v>
      </c>
    </row>
    <row r="266" spans="1:9" x14ac:dyDescent="0.35">
      <c r="A266" s="5">
        <v>2018</v>
      </c>
      <c r="B266" s="5">
        <v>1</v>
      </c>
      <c r="C266" s="5" t="s">
        <v>1201</v>
      </c>
      <c r="D266" s="5">
        <v>3</v>
      </c>
      <c r="E266" s="5" t="s">
        <v>1202</v>
      </c>
      <c r="F266" s="19">
        <v>1236.0899999999999</v>
      </c>
      <c r="G266" s="5">
        <v>222.9</v>
      </c>
      <c r="H266" s="5">
        <v>403.21</v>
      </c>
      <c r="I266" s="5">
        <v>609.98</v>
      </c>
    </row>
    <row r="267" spans="1:9" x14ac:dyDescent="0.35">
      <c r="A267" s="5">
        <v>2018</v>
      </c>
      <c r="B267" s="5">
        <v>2</v>
      </c>
      <c r="C267" s="5" t="s">
        <v>1203</v>
      </c>
      <c r="D267" s="5">
        <v>3</v>
      </c>
      <c r="E267" s="5" t="s">
        <v>1202</v>
      </c>
      <c r="F267" s="5">
        <v>1202</v>
      </c>
      <c r="G267" s="5">
        <v>216.76</v>
      </c>
      <c r="H267" s="5">
        <v>403.21</v>
      </c>
      <c r="I267" s="5">
        <v>582.03</v>
      </c>
    </row>
    <row r="268" spans="1:9" x14ac:dyDescent="0.35">
      <c r="A268" s="5">
        <v>2018</v>
      </c>
      <c r="B268" s="5">
        <v>3</v>
      </c>
      <c r="C268" s="5" t="s">
        <v>1204</v>
      </c>
      <c r="D268" s="5">
        <v>3</v>
      </c>
      <c r="E268" s="5" t="s">
        <v>1202</v>
      </c>
      <c r="F268" s="19">
        <v>1209.3699999999999</v>
      </c>
      <c r="G268" s="5">
        <v>218.09</v>
      </c>
      <c r="H268" s="5">
        <v>403.21</v>
      </c>
      <c r="I268" s="5">
        <v>588.08000000000004</v>
      </c>
    </row>
    <row r="269" spans="1:9" x14ac:dyDescent="0.35">
      <c r="A269" s="5">
        <v>2018</v>
      </c>
      <c r="B269" s="5">
        <v>4</v>
      </c>
      <c r="C269" s="5" t="s">
        <v>1205</v>
      </c>
      <c r="D269" s="5">
        <v>3</v>
      </c>
      <c r="E269" s="5" t="s">
        <v>1202</v>
      </c>
      <c r="F269" s="19">
        <v>1247.72</v>
      </c>
      <c r="G269" s="5">
        <v>225</v>
      </c>
      <c r="H269" s="5">
        <v>403.21</v>
      </c>
      <c r="I269" s="5">
        <v>619.51</v>
      </c>
    </row>
    <row r="270" spans="1:9" x14ac:dyDescent="0.35">
      <c r="A270" s="5">
        <v>2018</v>
      </c>
      <c r="B270" s="5">
        <v>5</v>
      </c>
      <c r="C270" s="5" t="s">
        <v>1206</v>
      </c>
      <c r="D270" s="5">
        <v>3</v>
      </c>
      <c r="E270" s="5" t="s">
        <v>1202</v>
      </c>
      <c r="F270" s="19">
        <v>1290.2</v>
      </c>
      <c r="G270" s="5">
        <v>232.66</v>
      </c>
      <c r="H270" s="5">
        <v>403.21</v>
      </c>
      <c r="I270" s="5">
        <v>654.34</v>
      </c>
    </row>
    <row r="271" spans="1:9" x14ac:dyDescent="0.35">
      <c r="A271" s="5">
        <v>2018</v>
      </c>
      <c r="B271" s="5">
        <v>6</v>
      </c>
      <c r="C271" s="5" t="s">
        <v>1207</v>
      </c>
      <c r="D271" s="5">
        <v>3</v>
      </c>
      <c r="E271" s="5" t="s">
        <v>1202</v>
      </c>
      <c r="F271" s="19">
        <v>1290.42</v>
      </c>
      <c r="G271" s="5">
        <v>232.7</v>
      </c>
      <c r="H271" s="5">
        <v>403.21</v>
      </c>
      <c r="I271" s="5">
        <v>654.51</v>
      </c>
    </row>
    <row r="272" spans="1:9" x14ac:dyDescent="0.35">
      <c r="A272" s="5">
        <v>2018</v>
      </c>
      <c r="B272" s="5">
        <v>7</v>
      </c>
      <c r="C272" s="5" t="s">
        <v>1208</v>
      </c>
      <c r="D272" s="5">
        <v>3</v>
      </c>
      <c r="E272" s="5" t="s">
        <v>1202</v>
      </c>
      <c r="F272" s="19">
        <v>1284.08</v>
      </c>
      <c r="G272" s="5">
        <v>231.55</v>
      </c>
      <c r="H272" s="5">
        <v>403.21</v>
      </c>
      <c r="I272" s="5">
        <v>649.32000000000005</v>
      </c>
    </row>
    <row r="273" spans="1:9" x14ac:dyDescent="0.35">
      <c r="A273" s="5">
        <v>2018</v>
      </c>
      <c r="B273" s="5">
        <v>8</v>
      </c>
      <c r="C273" s="5" t="s">
        <v>1209</v>
      </c>
      <c r="D273" s="5">
        <v>3</v>
      </c>
      <c r="E273" s="5" t="s">
        <v>1202</v>
      </c>
      <c r="F273" s="19">
        <v>1290.27</v>
      </c>
      <c r="G273" s="5">
        <v>232.67</v>
      </c>
      <c r="H273" s="5">
        <v>403.21</v>
      </c>
      <c r="I273" s="5">
        <v>654.39</v>
      </c>
    </row>
    <row r="274" spans="1:9" x14ac:dyDescent="0.35">
      <c r="A274" s="5">
        <v>2018</v>
      </c>
      <c r="B274" s="5">
        <v>9</v>
      </c>
      <c r="C274" s="5" t="s">
        <v>1210</v>
      </c>
      <c r="D274" s="5">
        <v>3</v>
      </c>
      <c r="E274" s="5" t="s">
        <v>1202</v>
      </c>
      <c r="F274" s="19">
        <v>1308.49</v>
      </c>
      <c r="G274" s="5">
        <v>235.96</v>
      </c>
      <c r="H274" s="5">
        <v>403.21</v>
      </c>
      <c r="I274" s="5">
        <v>669.32</v>
      </c>
    </row>
    <row r="275" spans="1:9" x14ac:dyDescent="0.35">
      <c r="A275" s="5">
        <v>2018</v>
      </c>
      <c r="B275" s="5">
        <v>10</v>
      </c>
      <c r="C275" s="5" t="s">
        <v>1211</v>
      </c>
      <c r="D275" s="5">
        <v>3</v>
      </c>
      <c r="E275" s="5" t="s">
        <v>1202</v>
      </c>
      <c r="F275" s="19">
        <v>1336.01</v>
      </c>
      <c r="G275" s="5">
        <v>240.92</v>
      </c>
      <c r="H275" s="5">
        <v>403.21</v>
      </c>
      <c r="I275" s="5">
        <v>691.88</v>
      </c>
    </row>
    <row r="276" spans="1:9" x14ac:dyDescent="0.35">
      <c r="A276" s="5">
        <v>2018</v>
      </c>
      <c r="B276" s="5">
        <v>11</v>
      </c>
      <c r="C276" s="5" t="s">
        <v>1212</v>
      </c>
      <c r="D276" s="5">
        <v>3</v>
      </c>
      <c r="E276" s="5" t="s">
        <v>1202</v>
      </c>
      <c r="F276" s="19">
        <v>1290.8900000000001</v>
      </c>
      <c r="G276" s="5">
        <v>232.78</v>
      </c>
      <c r="H276" s="5">
        <v>403.21</v>
      </c>
      <c r="I276" s="5">
        <v>654.9</v>
      </c>
    </row>
    <row r="277" spans="1:9" x14ac:dyDescent="0.35">
      <c r="A277" s="5">
        <v>2018</v>
      </c>
      <c r="B277" s="5">
        <v>12</v>
      </c>
      <c r="C277" s="5" t="s">
        <v>1213</v>
      </c>
      <c r="D277" s="5">
        <v>3</v>
      </c>
      <c r="E277" s="5" t="s">
        <v>1202</v>
      </c>
      <c r="F277" s="19">
        <v>1255.3800000000001</v>
      </c>
      <c r="G277" s="5">
        <v>226.38</v>
      </c>
      <c r="H277" s="5">
        <v>403.21</v>
      </c>
      <c r="I277" s="5">
        <v>625.79</v>
      </c>
    </row>
    <row r="278" spans="1:9" x14ac:dyDescent="0.35">
      <c r="A278" s="5">
        <v>2019</v>
      </c>
      <c r="B278" s="5">
        <v>1</v>
      </c>
      <c r="C278" s="5" t="s">
        <v>1201</v>
      </c>
      <c r="D278" s="5">
        <v>3</v>
      </c>
      <c r="E278" s="5" t="s">
        <v>1202</v>
      </c>
      <c r="F278" s="19">
        <v>1276.8399999999999</v>
      </c>
      <c r="G278" s="5">
        <v>230.25</v>
      </c>
      <c r="H278" s="5">
        <v>403.21</v>
      </c>
      <c r="I278" s="5">
        <v>643.38</v>
      </c>
    </row>
    <row r="279" spans="1:9" x14ac:dyDescent="0.35">
      <c r="A279" s="5">
        <v>2019</v>
      </c>
      <c r="B279" s="5">
        <v>2</v>
      </c>
      <c r="C279" s="5" t="s">
        <v>1203</v>
      </c>
      <c r="D279" s="5">
        <v>3</v>
      </c>
      <c r="E279" s="5" t="s">
        <v>1202</v>
      </c>
      <c r="F279" s="19">
        <v>1295.6199999999999</v>
      </c>
      <c r="G279" s="5">
        <v>233.64</v>
      </c>
      <c r="H279" s="5">
        <v>403.21</v>
      </c>
      <c r="I279" s="5">
        <v>658.77</v>
      </c>
    </row>
    <row r="280" spans="1:9" x14ac:dyDescent="0.35">
      <c r="A280" s="5">
        <v>2019</v>
      </c>
      <c r="B280" s="5">
        <v>3</v>
      </c>
      <c r="C280" s="5" t="s">
        <v>1204</v>
      </c>
      <c r="D280" s="5">
        <v>3</v>
      </c>
      <c r="E280" s="5" t="s">
        <v>1202</v>
      </c>
      <c r="F280" s="19">
        <v>1308.9100000000001</v>
      </c>
      <c r="G280" s="5">
        <v>236.03</v>
      </c>
      <c r="H280" s="5">
        <v>403.21</v>
      </c>
      <c r="I280" s="5">
        <v>669.67</v>
      </c>
    </row>
    <row r="281" spans="1:9" x14ac:dyDescent="0.35">
      <c r="A281" s="5">
        <v>2019</v>
      </c>
      <c r="B281" s="5">
        <v>4</v>
      </c>
      <c r="C281" s="5" t="s">
        <v>1205</v>
      </c>
      <c r="D281" s="5">
        <v>3</v>
      </c>
      <c r="E281" s="5" t="s">
        <v>1202</v>
      </c>
      <c r="F281" s="19">
        <v>1326.98</v>
      </c>
      <c r="G281" s="5">
        <v>239.29</v>
      </c>
      <c r="H281" s="5">
        <v>403.21</v>
      </c>
      <c r="I281" s="5">
        <v>684.48</v>
      </c>
    </row>
    <row r="282" spans="1:9" x14ac:dyDescent="0.35">
      <c r="A282" s="5">
        <v>2019</v>
      </c>
      <c r="B282" s="5">
        <v>5</v>
      </c>
      <c r="C282" s="5" t="s">
        <v>1206</v>
      </c>
      <c r="D282" s="5">
        <v>3</v>
      </c>
      <c r="E282" s="5" t="s">
        <v>1202</v>
      </c>
      <c r="F282" s="5">
        <v>1330</v>
      </c>
      <c r="G282" s="5">
        <v>239.84</v>
      </c>
      <c r="H282" s="5">
        <v>403.21</v>
      </c>
      <c r="I282" s="5">
        <v>686.95</v>
      </c>
    </row>
    <row r="283" spans="1:9" x14ac:dyDescent="0.35">
      <c r="A283" s="5">
        <v>2019</v>
      </c>
      <c r="B283" s="5">
        <v>6</v>
      </c>
      <c r="C283" s="5" t="s">
        <v>1207</v>
      </c>
      <c r="D283" s="5">
        <v>3</v>
      </c>
      <c r="E283" s="5" t="s">
        <v>1202</v>
      </c>
      <c r="F283" s="19">
        <v>1283.1600000000001</v>
      </c>
      <c r="G283" s="5">
        <v>231.39</v>
      </c>
      <c r="H283" s="5">
        <v>403.21</v>
      </c>
      <c r="I283" s="5">
        <v>648.55999999999995</v>
      </c>
    </row>
    <row r="284" spans="1:9" x14ac:dyDescent="0.35">
      <c r="A284" s="5">
        <v>2019</v>
      </c>
      <c r="B284" s="5">
        <v>7</v>
      </c>
      <c r="C284" s="5" t="s">
        <v>1208</v>
      </c>
      <c r="D284" s="5">
        <v>3</v>
      </c>
      <c r="E284" s="5" t="s">
        <v>1202</v>
      </c>
      <c r="F284" s="19">
        <v>1301.8900000000001</v>
      </c>
      <c r="G284" s="5">
        <v>234.77</v>
      </c>
      <c r="H284" s="5">
        <v>403.21</v>
      </c>
      <c r="I284" s="5">
        <v>663.91</v>
      </c>
    </row>
    <row r="285" spans="1:9" x14ac:dyDescent="0.35">
      <c r="A285" s="5">
        <v>2019</v>
      </c>
      <c r="B285" s="5">
        <v>8</v>
      </c>
      <c r="C285" s="5" t="s">
        <v>1209</v>
      </c>
      <c r="D285" s="5">
        <v>3</v>
      </c>
      <c r="E285" s="5" t="s">
        <v>1202</v>
      </c>
      <c r="F285" s="19">
        <v>1292.76</v>
      </c>
      <c r="G285" s="5">
        <v>233.12</v>
      </c>
      <c r="H285" s="5">
        <v>403.21</v>
      </c>
      <c r="I285" s="5">
        <v>656.43</v>
      </c>
    </row>
    <row r="286" spans="1:9" x14ac:dyDescent="0.35">
      <c r="A286" s="5">
        <v>2019</v>
      </c>
      <c r="B286" s="5">
        <v>9</v>
      </c>
      <c r="C286" s="5" t="s">
        <v>1210</v>
      </c>
      <c r="D286" s="5">
        <v>3</v>
      </c>
      <c r="E286" s="5" t="s">
        <v>1202</v>
      </c>
      <c r="F286" s="19">
        <v>1314.52</v>
      </c>
      <c r="G286" s="5">
        <v>237.05</v>
      </c>
      <c r="H286" s="5">
        <v>403.21</v>
      </c>
      <c r="I286" s="5">
        <v>674.26</v>
      </c>
    </row>
    <row r="287" spans="1:9" x14ac:dyDescent="0.35">
      <c r="A287" s="5">
        <v>2019</v>
      </c>
      <c r="B287" s="5">
        <v>10</v>
      </c>
      <c r="C287" s="5" t="s">
        <v>1211</v>
      </c>
      <c r="D287" s="5">
        <v>3</v>
      </c>
      <c r="E287" s="5" t="s">
        <v>1202</v>
      </c>
      <c r="F287" s="19">
        <v>1309.2</v>
      </c>
      <c r="G287" s="5">
        <v>236.09</v>
      </c>
      <c r="H287" s="5">
        <v>403.21</v>
      </c>
      <c r="I287" s="5">
        <v>669.9</v>
      </c>
    </row>
    <row r="288" spans="1:9" x14ac:dyDescent="0.35">
      <c r="A288" s="5">
        <v>2019</v>
      </c>
      <c r="B288" s="5">
        <v>11</v>
      </c>
      <c r="C288" s="5" t="s">
        <v>1212</v>
      </c>
      <c r="D288" s="5">
        <v>3</v>
      </c>
      <c r="E288" s="5" t="s">
        <v>1202</v>
      </c>
      <c r="F288" s="19">
        <v>1316.85</v>
      </c>
      <c r="G288" s="5">
        <v>237.46</v>
      </c>
      <c r="H288" s="5">
        <v>403.21</v>
      </c>
      <c r="I288" s="5">
        <v>676.18</v>
      </c>
    </row>
    <row r="289" spans="1:9" x14ac:dyDescent="0.35">
      <c r="A289" s="5">
        <v>2019</v>
      </c>
      <c r="B289" s="5">
        <v>12</v>
      </c>
      <c r="C289" s="5" t="s">
        <v>1213</v>
      </c>
      <c r="D289" s="5">
        <v>3</v>
      </c>
      <c r="E289" s="5" t="s">
        <v>1202</v>
      </c>
      <c r="F289" s="19">
        <v>1328.62</v>
      </c>
      <c r="G289" s="5">
        <v>239.59</v>
      </c>
      <c r="H289" s="5">
        <v>403.21</v>
      </c>
      <c r="I289" s="5">
        <v>685.82</v>
      </c>
    </row>
    <row r="290" spans="1:9" x14ac:dyDescent="0.35">
      <c r="A290" s="5">
        <v>2020</v>
      </c>
      <c r="B290" s="5">
        <v>1</v>
      </c>
      <c r="C290" s="5" t="s">
        <v>1201</v>
      </c>
      <c r="D290" s="5">
        <v>3</v>
      </c>
      <c r="E290" s="5" t="s">
        <v>1202</v>
      </c>
      <c r="F290" s="19">
        <v>1317.34</v>
      </c>
      <c r="G290" s="5">
        <v>237.55</v>
      </c>
      <c r="H290" s="5">
        <v>403.21</v>
      </c>
      <c r="I290" s="5">
        <v>676.58</v>
      </c>
    </row>
    <row r="291" spans="1:9" x14ac:dyDescent="0.35">
      <c r="A291" s="5">
        <v>2020</v>
      </c>
      <c r="B291" s="5">
        <v>2</v>
      </c>
      <c r="C291" s="5" t="s">
        <v>1203</v>
      </c>
      <c r="D291" s="5">
        <v>3</v>
      </c>
      <c r="E291" s="5" t="s">
        <v>1202</v>
      </c>
      <c r="F291" s="19">
        <v>1279.8900000000001</v>
      </c>
      <c r="G291" s="5">
        <v>230.8</v>
      </c>
      <c r="H291" s="5">
        <v>403.21</v>
      </c>
      <c r="I291" s="5">
        <v>645.88</v>
      </c>
    </row>
    <row r="292" spans="1:9" x14ac:dyDescent="0.35">
      <c r="A292" s="5">
        <v>2020</v>
      </c>
      <c r="B292" s="5">
        <v>3</v>
      </c>
      <c r="C292" s="5" t="s">
        <v>1204</v>
      </c>
      <c r="D292" s="5">
        <v>3</v>
      </c>
      <c r="E292" s="5" t="s">
        <v>1202</v>
      </c>
      <c r="F292" s="19">
        <v>1176.18</v>
      </c>
      <c r="G292" s="5">
        <v>212.1</v>
      </c>
      <c r="H292" s="5">
        <v>403.21</v>
      </c>
      <c r="I292" s="5">
        <v>560.87</v>
      </c>
    </row>
    <row r="293" spans="1:9" x14ac:dyDescent="0.35">
      <c r="A293" s="5">
        <v>2020</v>
      </c>
      <c r="B293" s="5">
        <v>4</v>
      </c>
      <c r="C293" s="5" t="s">
        <v>1205</v>
      </c>
      <c r="D293" s="5">
        <v>3</v>
      </c>
      <c r="E293" s="5" t="s">
        <v>1202</v>
      </c>
      <c r="F293" s="19">
        <v>1091.82</v>
      </c>
      <c r="G293" s="5">
        <v>196.89</v>
      </c>
      <c r="H293" s="5">
        <v>403.21</v>
      </c>
      <c r="I293" s="5">
        <v>491.72</v>
      </c>
    </row>
    <row r="294" spans="1:9" x14ac:dyDescent="0.35">
      <c r="A294" s="5">
        <v>2020</v>
      </c>
      <c r="B294" s="5">
        <v>5</v>
      </c>
      <c r="C294" s="5" t="s">
        <v>1206</v>
      </c>
      <c r="D294" s="5">
        <v>3</v>
      </c>
      <c r="E294" s="5" t="s">
        <v>1202</v>
      </c>
      <c r="F294" s="19">
        <v>1075.81</v>
      </c>
      <c r="G294" s="5">
        <v>194</v>
      </c>
      <c r="H294" s="5">
        <v>403.21</v>
      </c>
      <c r="I294" s="5">
        <v>478.6</v>
      </c>
    </row>
    <row r="295" spans="1:9" x14ac:dyDescent="0.35">
      <c r="A295" s="5">
        <v>2020</v>
      </c>
      <c r="B295" s="5">
        <v>6</v>
      </c>
      <c r="C295" s="5" t="s">
        <v>1207</v>
      </c>
      <c r="D295" s="5">
        <v>3</v>
      </c>
      <c r="E295" s="5" t="s">
        <v>1202</v>
      </c>
      <c r="F295" s="19">
        <v>1105.8499999999999</v>
      </c>
      <c r="G295" s="5">
        <v>199.42</v>
      </c>
      <c r="H295" s="5">
        <v>403.21</v>
      </c>
      <c r="I295" s="5">
        <v>503.22</v>
      </c>
    </row>
    <row r="296" spans="1:9" x14ac:dyDescent="0.35">
      <c r="A296" s="5">
        <v>2020</v>
      </c>
      <c r="B296" s="5">
        <v>7</v>
      </c>
      <c r="C296" s="5" t="s">
        <v>1208</v>
      </c>
      <c r="D296" s="5">
        <v>3</v>
      </c>
      <c r="E296" s="5" t="s">
        <v>1202</v>
      </c>
      <c r="F296" s="19">
        <v>1125.27</v>
      </c>
      <c r="G296" s="5">
        <v>202.92</v>
      </c>
      <c r="H296" s="5">
        <v>403.21</v>
      </c>
      <c r="I296" s="5">
        <v>519.14</v>
      </c>
    </row>
    <row r="297" spans="1:9" x14ac:dyDescent="0.35">
      <c r="A297" s="5">
        <v>2020</v>
      </c>
      <c r="B297" s="5">
        <v>8</v>
      </c>
      <c r="C297" s="5" t="s">
        <v>1209</v>
      </c>
      <c r="D297" s="5">
        <v>3</v>
      </c>
      <c r="E297" s="5" t="s">
        <v>1202</v>
      </c>
      <c r="F297" s="19">
        <v>1116.33</v>
      </c>
      <c r="G297" s="5">
        <v>201.3</v>
      </c>
      <c r="H297" s="5">
        <v>403.21</v>
      </c>
      <c r="I297" s="5">
        <v>511.82</v>
      </c>
    </row>
    <row r="298" spans="1:9" x14ac:dyDescent="0.35">
      <c r="A298" s="5">
        <v>2020</v>
      </c>
      <c r="B298" s="5">
        <v>9</v>
      </c>
      <c r="C298" s="5" t="s">
        <v>1210</v>
      </c>
      <c r="D298" s="5">
        <v>3</v>
      </c>
      <c r="E298" s="5" t="s">
        <v>1202</v>
      </c>
      <c r="F298" s="19">
        <v>1089.3900000000001</v>
      </c>
      <c r="G298" s="5">
        <v>196.45</v>
      </c>
      <c r="H298" s="5">
        <v>403.21</v>
      </c>
      <c r="I298" s="5">
        <v>489.73</v>
      </c>
    </row>
    <row r="299" spans="1:9" x14ac:dyDescent="0.35">
      <c r="A299" s="5">
        <v>2020</v>
      </c>
      <c r="B299" s="5">
        <v>10</v>
      </c>
      <c r="C299" s="5" t="s">
        <v>1211</v>
      </c>
      <c r="D299" s="5">
        <v>3</v>
      </c>
      <c r="E299" s="5" t="s">
        <v>1202</v>
      </c>
      <c r="F299" s="19">
        <v>1084.1500000000001</v>
      </c>
      <c r="G299" s="5">
        <v>195.5</v>
      </c>
      <c r="H299" s="5">
        <v>403.21</v>
      </c>
      <c r="I299" s="5">
        <v>485.44</v>
      </c>
    </row>
    <row r="300" spans="1:9" x14ac:dyDescent="0.35">
      <c r="A300" s="5">
        <v>2020</v>
      </c>
      <c r="B300" s="5">
        <v>11</v>
      </c>
      <c r="C300" s="5" t="s">
        <v>1212</v>
      </c>
      <c r="D300" s="5">
        <v>3</v>
      </c>
      <c r="E300" s="5" t="s">
        <v>1202</v>
      </c>
      <c r="F300" s="19">
        <v>1094.54</v>
      </c>
      <c r="G300" s="5">
        <v>197.38</v>
      </c>
      <c r="H300" s="5">
        <v>403.21</v>
      </c>
      <c r="I300" s="5">
        <v>493.95</v>
      </c>
    </row>
    <row r="301" spans="1:9" x14ac:dyDescent="0.35">
      <c r="A301" s="5">
        <v>2020</v>
      </c>
      <c r="B301" s="5">
        <v>12</v>
      </c>
      <c r="C301" s="5" t="s">
        <v>1213</v>
      </c>
      <c r="D301" s="5">
        <v>3</v>
      </c>
      <c r="E301" s="5" t="s">
        <v>1202</v>
      </c>
      <c r="F301" s="19">
        <v>1136.8599999999999</v>
      </c>
      <c r="G301" s="5">
        <v>205.01</v>
      </c>
      <c r="H301" s="5">
        <v>403.21</v>
      </c>
      <c r="I301" s="5">
        <v>528.64</v>
      </c>
    </row>
    <row r="302" spans="1:9" x14ac:dyDescent="0.35">
      <c r="A302" s="5">
        <v>2021</v>
      </c>
      <c r="B302" s="5">
        <v>1</v>
      </c>
      <c r="C302" s="5" t="s">
        <v>1201</v>
      </c>
      <c r="D302" s="5">
        <v>3</v>
      </c>
      <c r="E302" s="5" t="s">
        <v>1202</v>
      </c>
      <c r="F302" s="19">
        <v>1162.18</v>
      </c>
      <c r="G302" s="5">
        <v>209.57</v>
      </c>
      <c r="H302" s="5">
        <v>403.21</v>
      </c>
      <c r="I302" s="5">
        <v>549.4</v>
      </c>
    </row>
    <row r="303" spans="1:9" x14ac:dyDescent="0.35">
      <c r="A303" s="5">
        <v>2021</v>
      </c>
      <c r="B303" s="5">
        <v>2</v>
      </c>
      <c r="C303" s="5" t="s">
        <v>1203</v>
      </c>
      <c r="D303" s="5">
        <v>3</v>
      </c>
      <c r="E303" s="5" t="s">
        <v>1202</v>
      </c>
      <c r="F303" s="19">
        <v>1209.8</v>
      </c>
      <c r="G303" s="5">
        <v>218.16</v>
      </c>
      <c r="H303" s="5">
        <v>403.21</v>
      </c>
      <c r="I303" s="5">
        <v>588.42999999999995</v>
      </c>
    </row>
    <row r="304" spans="1:9" x14ac:dyDescent="0.35">
      <c r="A304" s="5">
        <v>2021</v>
      </c>
      <c r="B304" s="5">
        <v>3</v>
      </c>
      <c r="C304" s="5" t="s">
        <v>1204</v>
      </c>
      <c r="D304" s="5">
        <v>3</v>
      </c>
      <c r="E304" s="5" t="s">
        <v>1202</v>
      </c>
      <c r="F304" s="19">
        <v>1241.3399999999999</v>
      </c>
      <c r="G304" s="5">
        <v>223.85</v>
      </c>
      <c r="H304" s="5">
        <v>403.21</v>
      </c>
      <c r="I304" s="5">
        <v>614.28</v>
      </c>
    </row>
    <row r="305" spans="1:9" x14ac:dyDescent="0.35">
      <c r="A305" s="5">
        <v>2021</v>
      </c>
      <c r="B305" s="5">
        <v>4</v>
      </c>
      <c r="C305" s="5" t="s">
        <v>1205</v>
      </c>
      <c r="D305" s="5">
        <v>3</v>
      </c>
      <c r="E305" s="5" t="s">
        <v>1202</v>
      </c>
      <c r="F305" s="19">
        <v>1238.71</v>
      </c>
      <c r="G305" s="5">
        <v>223.37</v>
      </c>
      <c r="H305" s="5">
        <v>403.21</v>
      </c>
      <c r="I305" s="5">
        <v>612.13</v>
      </c>
    </row>
    <row r="306" spans="1:9" x14ac:dyDescent="0.35">
      <c r="A306" s="5">
        <v>2021</v>
      </c>
      <c r="B306" s="5">
        <v>5</v>
      </c>
      <c r="C306" s="5" t="s">
        <v>1206</v>
      </c>
      <c r="D306" s="5">
        <v>3</v>
      </c>
      <c r="E306" s="5" t="s">
        <v>1202</v>
      </c>
      <c r="F306" s="19">
        <v>1247.56</v>
      </c>
      <c r="G306" s="5">
        <v>224.97</v>
      </c>
      <c r="H306" s="5">
        <v>403.21</v>
      </c>
      <c r="I306" s="5">
        <v>619.38</v>
      </c>
    </row>
    <row r="307" spans="1:9" x14ac:dyDescent="0.35">
      <c r="A307" s="5">
        <v>2021</v>
      </c>
      <c r="B307" s="5">
        <v>6</v>
      </c>
      <c r="C307" s="5" t="s">
        <v>1207</v>
      </c>
      <c r="D307" s="5">
        <v>3</v>
      </c>
      <c r="E307" s="5" t="s">
        <v>1202</v>
      </c>
      <c r="F307" s="19">
        <v>1274.77</v>
      </c>
      <c r="G307" s="5">
        <v>229.88</v>
      </c>
      <c r="H307" s="5">
        <v>403.21</v>
      </c>
      <c r="I307" s="5">
        <v>641.67999999999995</v>
      </c>
    </row>
    <row r="308" spans="1:9" x14ac:dyDescent="0.35">
      <c r="A308" s="5">
        <v>2021</v>
      </c>
      <c r="B308" s="5">
        <v>7</v>
      </c>
      <c r="C308" s="5" t="s">
        <v>1208</v>
      </c>
      <c r="D308" s="5">
        <v>3</v>
      </c>
      <c r="E308" s="5" t="s">
        <v>1202</v>
      </c>
      <c r="F308" s="5">
        <v>1295</v>
      </c>
      <c r="G308" s="5">
        <v>233.52</v>
      </c>
      <c r="H308" s="5">
        <v>403.21</v>
      </c>
      <c r="I308" s="5">
        <v>658.27</v>
      </c>
    </row>
    <row r="309" spans="1:9" x14ac:dyDescent="0.35">
      <c r="A309" s="5">
        <v>2021</v>
      </c>
      <c r="B309" s="5">
        <v>8</v>
      </c>
      <c r="C309" s="5" t="s">
        <v>1209</v>
      </c>
      <c r="D309" s="5">
        <v>3</v>
      </c>
      <c r="E309" s="5" t="s">
        <v>1202</v>
      </c>
      <c r="F309" s="19">
        <v>1287.73</v>
      </c>
      <c r="G309" s="5">
        <v>232.22</v>
      </c>
      <c r="H309" s="5">
        <v>403.21</v>
      </c>
      <c r="I309" s="5">
        <v>652.29999999999995</v>
      </c>
    </row>
    <row r="310" spans="1:9" x14ac:dyDescent="0.35">
      <c r="A310" s="5">
        <v>2021</v>
      </c>
      <c r="B310" s="5">
        <v>9</v>
      </c>
      <c r="C310" s="5" t="s">
        <v>1210</v>
      </c>
      <c r="D310" s="5">
        <v>3</v>
      </c>
      <c r="E310" s="5" t="s">
        <v>1202</v>
      </c>
      <c r="F310" s="19">
        <v>1313.91</v>
      </c>
      <c r="G310" s="5">
        <v>236.94</v>
      </c>
      <c r="H310" s="5">
        <v>403.21</v>
      </c>
      <c r="I310" s="5">
        <v>673.76</v>
      </c>
    </row>
    <row r="311" spans="1:9" x14ac:dyDescent="0.35">
      <c r="A311" s="5">
        <v>2021</v>
      </c>
      <c r="B311" s="5">
        <v>10</v>
      </c>
      <c r="C311" s="5" t="s">
        <v>1211</v>
      </c>
      <c r="D311" s="5">
        <v>3</v>
      </c>
      <c r="E311" s="5" t="s">
        <v>1202</v>
      </c>
      <c r="F311" s="19">
        <v>1394.03</v>
      </c>
      <c r="G311" s="5">
        <v>251.38</v>
      </c>
      <c r="H311" s="5">
        <v>403.21</v>
      </c>
      <c r="I311" s="5">
        <v>739.44</v>
      </c>
    </row>
    <row r="312" spans="1:9" x14ac:dyDescent="0.35">
      <c r="A312" s="5">
        <v>2021</v>
      </c>
      <c r="B312" s="5">
        <v>11</v>
      </c>
      <c r="C312" s="5" t="s">
        <v>1212</v>
      </c>
      <c r="D312" s="5">
        <v>3</v>
      </c>
      <c r="E312" s="5" t="s">
        <v>1202</v>
      </c>
      <c r="F312" s="19">
        <v>1398.67</v>
      </c>
      <c r="G312" s="5">
        <v>252.22</v>
      </c>
      <c r="H312" s="5">
        <v>403.21</v>
      </c>
      <c r="I312" s="5">
        <v>743.24</v>
      </c>
    </row>
    <row r="313" spans="1:9" x14ac:dyDescent="0.35">
      <c r="A313" s="5">
        <v>2021</v>
      </c>
      <c r="B313" s="5">
        <v>12</v>
      </c>
      <c r="C313" s="5" t="s">
        <v>1213</v>
      </c>
      <c r="D313" s="5">
        <v>3</v>
      </c>
      <c r="E313" s="5" t="s">
        <v>1202</v>
      </c>
      <c r="F313" s="19">
        <v>1386.36</v>
      </c>
      <c r="G313" s="5">
        <v>250</v>
      </c>
      <c r="H313" s="5">
        <v>403.21</v>
      </c>
      <c r="I313" s="5">
        <v>733.15</v>
      </c>
    </row>
    <row r="314" spans="1:9" x14ac:dyDescent="0.35">
      <c r="A314" s="5">
        <v>2022</v>
      </c>
      <c r="B314" s="5">
        <v>1</v>
      </c>
      <c r="C314" s="5" t="s">
        <v>1201</v>
      </c>
      <c r="D314" s="5">
        <v>3</v>
      </c>
      <c r="E314" s="5" t="s">
        <v>1202</v>
      </c>
      <c r="F314" s="19">
        <v>1449.19</v>
      </c>
      <c r="G314" s="5">
        <v>261.33</v>
      </c>
      <c r="H314" s="5">
        <v>403.21</v>
      </c>
      <c r="I314" s="5">
        <v>784.65</v>
      </c>
    </row>
    <row r="315" spans="1:9" x14ac:dyDescent="0.35">
      <c r="A315" s="5">
        <v>2022</v>
      </c>
      <c r="B315" s="5">
        <v>2</v>
      </c>
      <c r="C315" s="5" t="s">
        <v>1203</v>
      </c>
      <c r="D315" s="5">
        <v>3</v>
      </c>
      <c r="E315" s="5" t="s">
        <v>1202</v>
      </c>
      <c r="F315" s="19">
        <v>1529.89</v>
      </c>
      <c r="G315" s="5">
        <v>275.89</v>
      </c>
      <c r="H315" s="5">
        <v>403.21</v>
      </c>
      <c r="I315" s="5">
        <v>850.79</v>
      </c>
    </row>
    <row r="316" spans="1:9" x14ac:dyDescent="0.35">
      <c r="A316" s="5">
        <v>2022</v>
      </c>
      <c r="B316" s="5">
        <v>3</v>
      </c>
      <c r="C316" s="5" t="s">
        <v>1204</v>
      </c>
      <c r="D316" s="5">
        <v>3</v>
      </c>
      <c r="E316" s="5" t="s">
        <v>1202</v>
      </c>
      <c r="F316" s="19">
        <v>1790.61</v>
      </c>
      <c r="G316" s="5">
        <v>322.89999999999998</v>
      </c>
      <c r="H316" s="5">
        <v>403.21</v>
      </c>
      <c r="I316" s="19">
        <v>1064.5</v>
      </c>
    </row>
    <row r="317" spans="1:9" x14ac:dyDescent="0.35">
      <c r="A317" s="5">
        <v>2022</v>
      </c>
      <c r="B317" s="5">
        <v>4</v>
      </c>
      <c r="C317" s="5" t="s">
        <v>1205</v>
      </c>
      <c r="D317" s="5">
        <v>3</v>
      </c>
      <c r="E317" s="5" t="s">
        <v>1202</v>
      </c>
      <c r="F317" s="19">
        <v>1784.14</v>
      </c>
      <c r="G317" s="5">
        <v>321.73</v>
      </c>
      <c r="H317" s="5">
        <v>403.21</v>
      </c>
      <c r="I317" s="19">
        <v>1059.2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C89EF-40CB-4DF7-B4F3-583D4D26A32C}">
  <dimension ref="A1:I317"/>
  <sheetViews>
    <sheetView workbookViewId="0">
      <selection activeCell="I314" sqref="I314:I317"/>
    </sheetView>
  </sheetViews>
  <sheetFormatPr defaultColWidth="9.1796875" defaultRowHeight="14.5" x14ac:dyDescent="0.35"/>
  <cols>
    <col min="1" max="16384" width="9.1796875" style="5"/>
  </cols>
  <sheetData>
    <row r="1" spans="1:9" x14ac:dyDescent="0.35">
      <c r="A1" s="5" t="s">
        <v>1192</v>
      </c>
      <c r="B1" s="5" t="s">
        <v>1193</v>
      </c>
      <c r="C1" s="5" t="s">
        <v>1194</v>
      </c>
      <c r="D1" s="5" t="s">
        <v>1195</v>
      </c>
      <c r="E1" s="5" t="s">
        <v>1196</v>
      </c>
      <c r="F1" s="5" t="s">
        <v>1197</v>
      </c>
      <c r="G1" s="5" t="s">
        <v>1198</v>
      </c>
      <c r="H1" s="5" t="s">
        <v>1199</v>
      </c>
      <c r="I1" s="5" t="s">
        <v>1200</v>
      </c>
    </row>
    <row r="2" spans="1:9" x14ac:dyDescent="0.35">
      <c r="A2" s="5">
        <v>1996</v>
      </c>
      <c r="B2" s="5">
        <v>1</v>
      </c>
      <c r="C2" s="5" t="s">
        <v>1201</v>
      </c>
      <c r="D2" s="5">
        <v>2</v>
      </c>
      <c r="E2" s="5" t="s">
        <v>1214</v>
      </c>
      <c r="F2" s="5">
        <v>728.52</v>
      </c>
      <c r="G2" s="5">
        <v>116.32</v>
      </c>
      <c r="H2" s="5">
        <v>386.04</v>
      </c>
      <c r="I2" s="5">
        <v>226.17</v>
      </c>
    </row>
    <row r="3" spans="1:9" x14ac:dyDescent="0.35">
      <c r="A3" s="5">
        <v>1996</v>
      </c>
      <c r="B3" s="5">
        <v>2</v>
      </c>
      <c r="C3" s="5" t="s">
        <v>1203</v>
      </c>
      <c r="D3" s="5">
        <v>2</v>
      </c>
      <c r="E3" s="5" t="s">
        <v>1214</v>
      </c>
      <c r="F3" s="5">
        <v>725.89</v>
      </c>
      <c r="G3" s="5">
        <v>115.9</v>
      </c>
      <c r="H3" s="5">
        <v>386.04</v>
      </c>
      <c r="I3" s="5">
        <v>223.95</v>
      </c>
    </row>
    <row r="4" spans="1:9" x14ac:dyDescent="0.35">
      <c r="A4" s="5">
        <v>1996</v>
      </c>
      <c r="B4" s="5">
        <v>3</v>
      </c>
      <c r="C4" s="5" t="s">
        <v>1204</v>
      </c>
      <c r="D4" s="5">
        <v>2</v>
      </c>
      <c r="E4" s="5" t="s">
        <v>1214</v>
      </c>
      <c r="F4" s="5">
        <v>734.14</v>
      </c>
      <c r="G4" s="5">
        <v>117.21</v>
      </c>
      <c r="H4" s="5">
        <v>386.04</v>
      </c>
      <c r="I4" s="5">
        <v>230.89</v>
      </c>
    </row>
    <row r="5" spans="1:9" x14ac:dyDescent="0.35">
      <c r="A5" s="5">
        <v>1996</v>
      </c>
      <c r="B5" s="5">
        <v>4</v>
      </c>
      <c r="C5" s="5" t="s">
        <v>1205</v>
      </c>
      <c r="D5" s="5">
        <v>2</v>
      </c>
      <c r="E5" s="5" t="s">
        <v>1214</v>
      </c>
      <c r="F5" s="5">
        <v>744.82</v>
      </c>
      <c r="G5" s="5">
        <v>118.92</v>
      </c>
      <c r="H5" s="5">
        <v>386.04</v>
      </c>
      <c r="I5" s="5">
        <v>239.86</v>
      </c>
    </row>
    <row r="6" spans="1:9" x14ac:dyDescent="0.35">
      <c r="A6" s="5">
        <v>1996</v>
      </c>
      <c r="B6" s="5">
        <v>5</v>
      </c>
      <c r="C6" s="5" t="s">
        <v>1206</v>
      </c>
      <c r="D6" s="5">
        <v>2</v>
      </c>
      <c r="E6" s="5" t="s">
        <v>1214</v>
      </c>
      <c r="F6" s="5">
        <v>726.8</v>
      </c>
      <c r="G6" s="5">
        <v>116.05</v>
      </c>
      <c r="H6" s="5">
        <v>386.04</v>
      </c>
      <c r="I6" s="5">
        <v>224.72</v>
      </c>
    </row>
    <row r="7" spans="1:9" x14ac:dyDescent="0.35">
      <c r="A7" s="5">
        <v>1996</v>
      </c>
      <c r="B7" s="5">
        <v>6</v>
      </c>
      <c r="C7" s="5" t="s">
        <v>1207</v>
      </c>
      <c r="D7" s="5">
        <v>2</v>
      </c>
      <c r="E7" s="5" t="s">
        <v>1214</v>
      </c>
      <c r="F7" s="5">
        <v>718.7</v>
      </c>
      <c r="G7" s="5">
        <v>114.75</v>
      </c>
      <c r="H7" s="5">
        <v>386.04</v>
      </c>
      <c r="I7" s="5">
        <v>217.91</v>
      </c>
    </row>
    <row r="8" spans="1:9" x14ac:dyDescent="0.35">
      <c r="A8" s="5">
        <v>1996</v>
      </c>
      <c r="B8" s="5">
        <v>7</v>
      </c>
      <c r="C8" s="5" t="s">
        <v>1208</v>
      </c>
      <c r="D8" s="5">
        <v>2</v>
      </c>
      <c r="E8" s="5" t="s">
        <v>1214</v>
      </c>
      <c r="F8" s="5">
        <v>716.24</v>
      </c>
      <c r="G8" s="5">
        <v>114.36</v>
      </c>
      <c r="H8" s="5">
        <v>386.04</v>
      </c>
      <c r="I8" s="5">
        <v>215.85</v>
      </c>
    </row>
    <row r="9" spans="1:9" x14ac:dyDescent="0.35">
      <c r="A9" s="5">
        <v>1996</v>
      </c>
      <c r="B9" s="5">
        <v>8</v>
      </c>
      <c r="C9" s="5" t="s">
        <v>1209</v>
      </c>
      <c r="D9" s="5">
        <v>2</v>
      </c>
      <c r="E9" s="5" t="s">
        <v>1214</v>
      </c>
      <c r="F9" s="5">
        <v>717.98</v>
      </c>
      <c r="G9" s="5">
        <v>114.63</v>
      </c>
      <c r="H9" s="5">
        <v>386.04</v>
      </c>
      <c r="I9" s="5">
        <v>217.31</v>
      </c>
    </row>
    <row r="10" spans="1:9" x14ac:dyDescent="0.35">
      <c r="A10" s="5">
        <v>1996</v>
      </c>
      <c r="B10" s="5">
        <v>9</v>
      </c>
      <c r="C10" s="5" t="s">
        <v>1210</v>
      </c>
      <c r="D10" s="5">
        <v>2</v>
      </c>
      <c r="E10" s="5" t="s">
        <v>1214</v>
      </c>
      <c r="F10" s="5">
        <v>736.71</v>
      </c>
      <c r="G10" s="5">
        <v>117.62</v>
      </c>
      <c r="H10" s="5">
        <v>386.04</v>
      </c>
      <c r="I10" s="5">
        <v>233.05</v>
      </c>
    </row>
    <row r="11" spans="1:9" x14ac:dyDescent="0.35">
      <c r="A11" s="5">
        <v>1996</v>
      </c>
      <c r="B11" s="5">
        <v>10</v>
      </c>
      <c r="C11" s="5" t="s">
        <v>1211</v>
      </c>
      <c r="D11" s="5">
        <v>2</v>
      </c>
      <c r="E11" s="5" t="s">
        <v>1214</v>
      </c>
      <c r="F11" s="5">
        <v>767.39</v>
      </c>
      <c r="G11" s="5">
        <v>122.52</v>
      </c>
      <c r="H11" s="5">
        <v>386.04</v>
      </c>
      <c r="I11" s="5">
        <v>258.83</v>
      </c>
    </row>
    <row r="12" spans="1:9" x14ac:dyDescent="0.35">
      <c r="A12" s="5">
        <v>1996</v>
      </c>
      <c r="B12" s="5">
        <v>11</v>
      </c>
      <c r="C12" s="5" t="s">
        <v>1212</v>
      </c>
      <c r="D12" s="5">
        <v>2</v>
      </c>
      <c r="E12" s="5" t="s">
        <v>1214</v>
      </c>
      <c r="F12" s="5">
        <v>766.28</v>
      </c>
      <c r="G12" s="5">
        <v>122.35</v>
      </c>
      <c r="H12" s="5">
        <v>386.04</v>
      </c>
      <c r="I12" s="5">
        <v>257.89999999999998</v>
      </c>
    </row>
    <row r="13" spans="1:9" x14ac:dyDescent="0.35">
      <c r="A13" s="5">
        <v>1996</v>
      </c>
      <c r="B13" s="5">
        <v>12</v>
      </c>
      <c r="C13" s="5" t="s">
        <v>1213</v>
      </c>
      <c r="D13" s="5">
        <v>2</v>
      </c>
      <c r="E13" s="5" t="s">
        <v>1214</v>
      </c>
      <c r="F13" s="5">
        <v>759.52</v>
      </c>
      <c r="G13" s="5">
        <v>121.27</v>
      </c>
      <c r="H13" s="5">
        <v>386.04</v>
      </c>
      <c r="I13" s="5">
        <v>252.22</v>
      </c>
    </row>
    <row r="14" spans="1:9" x14ac:dyDescent="0.35">
      <c r="A14" s="5">
        <v>1997</v>
      </c>
      <c r="B14" s="5">
        <v>1</v>
      </c>
      <c r="C14" s="5" t="s">
        <v>1201</v>
      </c>
      <c r="D14" s="5">
        <v>2</v>
      </c>
      <c r="E14" s="5" t="s">
        <v>1214</v>
      </c>
      <c r="F14" s="5">
        <v>762.57</v>
      </c>
      <c r="G14" s="5">
        <v>121.76</v>
      </c>
      <c r="H14" s="5">
        <v>386.04</v>
      </c>
      <c r="I14" s="5">
        <v>254.78</v>
      </c>
    </row>
    <row r="15" spans="1:9" x14ac:dyDescent="0.35">
      <c r="A15" s="5">
        <v>1997</v>
      </c>
      <c r="B15" s="5">
        <v>2</v>
      </c>
      <c r="C15" s="5" t="s">
        <v>1203</v>
      </c>
      <c r="D15" s="5">
        <v>2</v>
      </c>
      <c r="E15" s="5" t="s">
        <v>1214</v>
      </c>
      <c r="F15" s="5">
        <v>759.08</v>
      </c>
      <c r="G15" s="5">
        <v>121.2</v>
      </c>
      <c r="H15" s="5">
        <v>386.04</v>
      </c>
      <c r="I15" s="5">
        <v>251.85</v>
      </c>
    </row>
    <row r="16" spans="1:9" x14ac:dyDescent="0.35">
      <c r="A16" s="5">
        <v>1997</v>
      </c>
      <c r="B16" s="5">
        <v>3</v>
      </c>
      <c r="C16" s="5" t="s">
        <v>1204</v>
      </c>
      <c r="D16" s="5">
        <v>2</v>
      </c>
      <c r="E16" s="5" t="s">
        <v>1214</v>
      </c>
      <c r="F16" s="5">
        <v>748.55</v>
      </c>
      <c r="G16" s="5">
        <v>119.51</v>
      </c>
      <c r="H16" s="5">
        <v>386.04</v>
      </c>
      <c r="I16" s="5">
        <v>243</v>
      </c>
    </row>
    <row r="17" spans="1:9" x14ac:dyDescent="0.35">
      <c r="A17" s="5">
        <v>1997</v>
      </c>
      <c r="B17" s="5">
        <v>4</v>
      </c>
      <c r="C17" s="5" t="s">
        <v>1205</v>
      </c>
      <c r="D17" s="5">
        <v>2</v>
      </c>
      <c r="E17" s="5" t="s">
        <v>1214</v>
      </c>
      <c r="F17" s="5">
        <v>740.25</v>
      </c>
      <c r="G17" s="5">
        <v>118.19</v>
      </c>
      <c r="H17" s="5">
        <v>386.04</v>
      </c>
      <c r="I17" s="5">
        <v>236.03</v>
      </c>
    </row>
    <row r="18" spans="1:9" x14ac:dyDescent="0.35">
      <c r="A18" s="5">
        <v>1997</v>
      </c>
      <c r="B18" s="5">
        <v>5</v>
      </c>
      <c r="C18" s="5" t="s">
        <v>1206</v>
      </c>
      <c r="D18" s="5">
        <v>2</v>
      </c>
      <c r="E18" s="5" t="s">
        <v>1214</v>
      </c>
      <c r="F18" s="5">
        <v>738.97</v>
      </c>
      <c r="G18" s="5">
        <v>117.99</v>
      </c>
      <c r="H18" s="5">
        <v>386.04</v>
      </c>
      <c r="I18" s="5">
        <v>234.94</v>
      </c>
    </row>
    <row r="19" spans="1:9" x14ac:dyDescent="0.35">
      <c r="A19" s="5">
        <v>1997</v>
      </c>
      <c r="B19" s="5">
        <v>6</v>
      </c>
      <c r="C19" s="5" t="s">
        <v>1207</v>
      </c>
      <c r="D19" s="5">
        <v>2</v>
      </c>
      <c r="E19" s="5" t="s">
        <v>1214</v>
      </c>
      <c r="F19" s="5">
        <v>739.27</v>
      </c>
      <c r="G19" s="5">
        <v>118.04</v>
      </c>
      <c r="H19" s="5">
        <v>386.04</v>
      </c>
      <c r="I19" s="5">
        <v>235.2</v>
      </c>
    </row>
    <row r="20" spans="1:9" x14ac:dyDescent="0.35">
      <c r="A20" s="5">
        <v>1997</v>
      </c>
      <c r="B20" s="5">
        <v>7</v>
      </c>
      <c r="C20" s="5" t="s">
        <v>1208</v>
      </c>
      <c r="D20" s="5">
        <v>2</v>
      </c>
      <c r="E20" s="5" t="s">
        <v>1214</v>
      </c>
      <c r="F20" s="5">
        <v>732.79</v>
      </c>
      <c r="G20" s="5">
        <v>117</v>
      </c>
      <c r="H20" s="5">
        <v>386.04</v>
      </c>
      <c r="I20" s="5">
        <v>229.75</v>
      </c>
    </row>
    <row r="21" spans="1:9" x14ac:dyDescent="0.35">
      <c r="A21" s="5">
        <v>1997</v>
      </c>
      <c r="B21" s="5">
        <v>8</v>
      </c>
      <c r="C21" s="5" t="s">
        <v>1209</v>
      </c>
      <c r="D21" s="5">
        <v>2</v>
      </c>
      <c r="E21" s="5" t="s">
        <v>1214</v>
      </c>
      <c r="F21" s="5">
        <v>740.27</v>
      </c>
      <c r="G21" s="5">
        <v>118.19</v>
      </c>
      <c r="H21" s="5">
        <v>386.04</v>
      </c>
      <c r="I21" s="5">
        <v>236.04</v>
      </c>
    </row>
    <row r="22" spans="1:9" x14ac:dyDescent="0.35">
      <c r="A22" s="5">
        <v>1997</v>
      </c>
      <c r="B22" s="5">
        <v>9</v>
      </c>
      <c r="C22" s="5" t="s">
        <v>1210</v>
      </c>
      <c r="D22" s="5">
        <v>2</v>
      </c>
      <c r="E22" s="5" t="s">
        <v>1214</v>
      </c>
      <c r="F22" s="5">
        <v>735.56</v>
      </c>
      <c r="G22" s="5">
        <v>117.44</v>
      </c>
      <c r="H22" s="5">
        <v>386.04</v>
      </c>
      <c r="I22" s="5">
        <v>232.08</v>
      </c>
    </row>
    <row r="23" spans="1:9" x14ac:dyDescent="0.35">
      <c r="A23" s="5">
        <v>1997</v>
      </c>
      <c r="B23" s="5">
        <v>10</v>
      </c>
      <c r="C23" s="5" t="s">
        <v>1211</v>
      </c>
      <c r="D23" s="5">
        <v>2</v>
      </c>
      <c r="E23" s="5" t="s">
        <v>1214</v>
      </c>
      <c r="F23" s="5">
        <v>741.62</v>
      </c>
      <c r="G23" s="5">
        <v>122.77</v>
      </c>
      <c r="H23" s="5">
        <v>386.04</v>
      </c>
      <c r="I23" s="5">
        <v>232.81</v>
      </c>
    </row>
    <row r="24" spans="1:9" x14ac:dyDescent="0.35">
      <c r="A24" s="5">
        <v>1997</v>
      </c>
      <c r="B24" s="5">
        <v>11</v>
      </c>
      <c r="C24" s="5" t="s">
        <v>1212</v>
      </c>
      <c r="D24" s="5">
        <v>2</v>
      </c>
      <c r="E24" s="5" t="s">
        <v>1214</v>
      </c>
      <c r="F24" s="5">
        <v>746.64</v>
      </c>
      <c r="G24" s="5">
        <v>124.44</v>
      </c>
      <c r="H24" s="5">
        <v>386.04</v>
      </c>
      <c r="I24" s="5">
        <v>236.17</v>
      </c>
    </row>
    <row r="25" spans="1:9" x14ac:dyDescent="0.35">
      <c r="A25" s="5">
        <v>1997</v>
      </c>
      <c r="B25" s="5">
        <v>12</v>
      </c>
      <c r="C25" s="5" t="s">
        <v>1213</v>
      </c>
      <c r="D25" s="5">
        <v>2</v>
      </c>
      <c r="E25" s="5" t="s">
        <v>1214</v>
      </c>
      <c r="F25" s="5">
        <v>746.98</v>
      </c>
      <c r="G25" s="5">
        <v>124.5</v>
      </c>
      <c r="H25" s="5">
        <v>386.04</v>
      </c>
      <c r="I25" s="5">
        <v>236.45</v>
      </c>
    </row>
    <row r="26" spans="1:9" x14ac:dyDescent="0.35">
      <c r="A26" s="5">
        <v>1998</v>
      </c>
      <c r="B26" s="5">
        <v>1</v>
      </c>
      <c r="C26" s="5" t="s">
        <v>1201</v>
      </c>
      <c r="D26" s="5">
        <v>2</v>
      </c>
      <c r="E26" s="5" t="s">
        <v>1214</v>
      </c>
      <c r="F26" s="5">
        <v>738.48</v>
      </c>
      <c r="G26" s="5">
        <v>123.08</v>
      </c>
      <c r="H26" s="5">
        <v>386.04</v>
      </c>
      <c r="I26" s="5">
        <v>229.37</v>
      </c>
    </row>
    <row r="27" spans="1:9" x14ac:dyDescent="0.35">
      <c r="A27" s="5">
        <v>1998</v>
      </c>
      <c r="B27" s="5">
        <v>2</v>
      </c>
      <c r="C27" s="5" t="s">
        <v>1203</v>
      </c>
      <c r="D27" s="5">
        <v>2</v>
      </c>
      <c r="E27" s="5" t="s">
        <v>1214</v>
      </c>
      <c r="F27" s="5">
        <v>729.86</v>
      </c>
      <c r="G27" s="5">
        <v>121.65</v>
      </c>
      <c r="H27" s="5">
        <v>386.04</v>
      </c>
      <c r="I27" s="5">
        <v>222.18</v>
      </c>
    </row>
    <row r="28" spans="1:9" x14ac:dyDescent="0.35">
      <c r="A28" s="5">
        <v>1998</v>
      </c>
      <c r="B28" s="5">
        <v>3</v>
      </c>
      <c r="C28" s="5" t="s">
        <v>1204</v>
      </c>
      <c r="D28" s="5">
        <v>2</v>
      </c>
      <c r="E28" s="5" t="s">
        <v>1214</v>
      </c>
      <c r="F28" s="5">
        <v>718.29</v>
      </c>
      <c r="G28" s="5">
        <v>119.72</v>
      </c>
      <c r="H28" s="5">
        <v>386.04</v>
      </c>
      <c r="I28" s="5">
        <v>212.54</v>
      </c>
    </row>
    <row r="29" spans="1:9" x14ac:dyDescent="0.35">
      <c r="A29" s="5">
        <v>1998</v>
      </c>
      <c r="B29" s="5">
        <v>4</v>
      </c>
      <c r="C29" s="5" t="s">
        <v>1205</v>
      </c>
      <c r="D29" s="5">
        <v>2</v>
      </c>
      <c r="E29" s="5" t="s">
        <v>1214</v>
      </c>
      <c r="F29" s="5">
        <v>715.09</v>
      </c>
      <c r="G29" s="5">
        <v>119.18</v>
      </c>
      <c r="H29" s="5">
        <v>386.04</v>
      </c>
      <c r="I29" s="5">
        <v>209.87</v>
      </c>
    </row>
    <row r="30" spans="1:9" x14ac:dyDescent="0.35">
      <c r="A30" s="5">
        <v>1998</v>
      </c>
      <c r="B30" s="5">
        <v>5</v>
      </c>
      <c r="C30" s="5" t="s">
        <v>1206</v>
      </c>
      <c r="D30" s="5">
        <v>2</v>
      </c>
      <c r="E30" s="5" t="s">
        <v>1214</v>
      </c>
      <c r="F30" s="5">
        <v>719.09</v>
      </c>
      <c r="G30" s="5">
        <v>119.85</v>
      </c>
      <c r="H30" s="5">
        <v>386.04</v>
      </c>
      <c r="I30" s="5">
        <v>213.21</v>
      </c>
    </row>
    <row r="31" spans="1:9" x14ac:dyDescent="0.35">
      <c r="A31" s="5">
        <v>1998</v>
      </c>
      <c r="B31" s="5">
        <v>6</v>
      </c>
      <c r="C31" s="5" t="s">
        <v>1207</v>
      </c>
      <c r="D31" s="5">
        <v>2</v>
      </c>
      <c r="E31" s="5" t="s">
        <v>1214</v>
      </c>
      <c r="F31" s="5">
        <v>712.4</v>
      </c>
      <c r="G31" s="5">
        <v>118.73</v>
      </c>
      <c r="H31" s="5">
        <v>386.04</v>
      </c>
      <c r="I31" s="5">
        <v>207.63</v>
      </c>
    </row>
    <row r="32" spans="1:9" x14ac:dyDescent="0.35">
      <c r="A32" s="5">
        <v>1998</v>
      </c>
      <c r="B32" s="5">
        <v>7</v>
      </c>
      <c r="C32" s="5" t="s">
        <v>1208</v>
      </c>
      <c r="D32" s="5">
        <v>2</v>
      </c>
      <c r="E32" s="5" t="s">
        <v>1214</v>
      </c>
      <c r="F32" s="5">
        <v>706.28</v>
      </c>
      <c r="G32" s="5">
        <v>117.71</v>
      </c>
      <c r="H32" s="5">
        <v>386.04</v>
      </c>
      <c r="I32" s="5">
        <v>202.53</v>
      </c>
    </row>
    <row r="33" spans="1:9" x14ac:dyDescent="0.35">
      <c r="A33" s="5">
        <v>1998</v>
      </c>
      <c r="B33" s="5">
        <v>8</v>
      </c>
      <c r="C33" s="5" t="s">
        <v>1209</v>
      </c>
      <c r="D33" s="5">
        <v>2</v>
      </c>
      <c r="E33" s="5" t="s">
        <v>1214</v>
      </c>
      <c r="F33" s="5">
        <v>702.58</v>
      </c>
      <c r="G33" s="5">
        <v>117.1</v>
      </c>
      <c r="H33" s="5">
        <v>386.04</v>
      </c>
      <c r="I33" s="5">
        <v>199.45</v>
      </c>
    </row>
    <row r="34" spans="1:9" x14ac:dyDescent="0.35">
      <c r="A34" s="5">
        <v>1998</v>
      </c>
      <c r="B34" s="5">
        <v>9</v>
      </c>
      <c r="C34" s="5" t="s">
        <v>1210</v>
      </c>
      <c r="D34" s="5">
        <v>2</v>
      </c>
      <c r="E34" s="5" t="s">
        <v>1214</v>
      </c>
      <c r="F34" s="5">
        <v>700.02</v>
      </c>
      <c r="G34" s="5">
        <v>116.67</v>
      </c>
      <c r="H34" s="5">
        <v>386.04</v>
      </c>
      <c r="I34" s="5">
        <v>197.32</v>
      </c>
    </row>
    <row r="35" spans="1:9" x14ac:dyDescent="0.35">
      <c r="A35" s="5">
        <v>1998</v>
      </c>
      <c r="B35" s="5">
        <v>10</v>
      </c>
      <c r="C35" s="5" t="s">
        <v>1211</v>
      </c>
      <c r="D35" s="5">
        <v>2</v>
      </c>
      <c r="E35" s="5" t="s">
        <v>1214</v>
      </c>
      <c r="F35" s="5">
        <v>700.28</v>
      </c>
      <c r="G35" s="5">
        <v>116.71</v>
      </c>
      <c r="H35" s="5">
        <v>386.04</v>
      </c>
      <c r="I35" s="5">
        <v>197.53</v>
      </c>
    </row>
    <row r="36" spans="1:9" x14ac:dyDescent="0.35">
      <c r="A36" s="5">
        <v>1998</v>
      </c>
      <c r="B36" s="5">
        <v>11</v>
      </c>
      <c r="C36" s="5" t="s">
        <v>1212</v>
      </c>
      <c r="D36" s="5">
        <v>2</v>
      </c>
      <c r="E36" s="5" t="s">
        <v>1214</v>
      </c>
      <c r="F36" s="5">
        <v>700.13</v>
      </c>
      <c r="G36" s="5">
        <v>116.69</v>
      </c>
      <c r="H36" s="5">
        <v>386.04</v>
      </c>
      <c r="I36" s="5">
        <v>197.4</v>
      </c>
    </row>
    <row r="37" spans="1:9" x14ac:dyDescent="0.35">
      <c r="A37" s="5">
        <v>1998</v>
      </c>
      <c r="B37" s="5">
        <v>12</v>
      </c>
      <c r="C37" s="5" t="s">
        <v>1213</v>
      </c>
      <c r="D37" s="5">
        <v>2</v>
      </c>
      <c r="E37" s="5" t="s">
        <v>1214</v>
      </c>
      <c r="F37" s="5">
        <v>690.57</v>
      </c>
      <c r="G37" s="5">
        <v>115.09</v>
      </c>
      <c r="H37" s="5">
        <v>386.04</v>
      </c>
      <c r="I37" s="5">
        <v>189.44</v>
      </c>
    </row>
    <row r="38" spans="1:9" x14ac:dyDescent="0.35">
      <c r="A38" s="5">
        <v>1999</v>
      </c>
      <c r="B38" s="5">
        <v>1</v>
      </c>
      <c r="C38" s="5" t="s">
        <v>1201</v>
      </c>
      <c r="D38" s="5">
        <v>2</v>
      </c>
      <c r="E38" s="5" t="s">
        <v>1214</v>
      </c>
      <c r="F38" s="5">
        <v>696.47</v>
      </c>
      <c r="G38" s="5">
        <v>116.08</v>
      </c>
      <c r="H38" s="5">
        <v>393.79</v>
      </c>
      <c r="I38" s="5">
        <v>186.6</v>
      </c>
    </row>
    <row r="39" spans="1:9" x14ac:dyDescent="0.35">
      <c r="A39" s="5">
        <v>1999</v>
      </c>
      <c r="B39" s="5">
        <v>2</v>
      </c>
      <c r="C39" s="5" t="s">
        <v>1203</v>
      </c>
      <c r="D39" s="5">
        <v>2</v>
      </c>
      <c r="E39" s="5" t="s">
        <v>1214</v>
      </c>
      <c r="F39" s="5">
        <v>706.77</v>
      </c>
      <c r="G39" s="5">
        <v>117.79</v>
      </c>
      <c r="H39" s="5">
        <v>403.21</v>
      </c>
      <c r="I39" s="5">
        <v>185.76</v>
      </c>
    </row>
    <row r="40" spans="1:9" x14ac:dyDescent="0.35">
      <c r="A40" s="5">
        <v>1999</v>
      </c>
      <c r="B40" s="5">
        <v>3</v>
      </c>
      <c r="C40" s="5" t="s">
        <v>1204</v>
      </c>
      <c r="D40" s="5">
        <v>2</v>
      </c>
      <c r="E40" s="5" t="s">
        <v>1214</v>
      </c>
      <c r="F40" s="5">
        <v>717.09</v>
      </c>
      <c r="G40" s="5">
        <v>119.51</v>
      </c>
      <c r="H40" s="5">
        <v>403.21</v>
      </c>
      <c r="I40" s="5">
        <v>194.36</v>
      </c>
    </row>
    <row r="41" spans="1:9" x14ac:dyDescent="0.35">
      <c r="A41" s="5">
        <v>1999</v>
      </c>
      <c r="B41" s="5">
        <v>4</v>
      </c>
      <c r="C41" s="5" t="s">
        <v>1205</v>
      </c>
      <c r="D41" s="5">
        <v>2</v>
      </c>
      <c r="E41" s="5" t="s">
        <v>1214</v>
      </c>
      <c r="F41" s="5">
        <v>741.37</v>
      </c>
      <c r="G41" s="5">
        <v>123.56</v>
      </c>
      <c r="H41" s="5">
        <v>403.21</v>
      </c>
      <c r="I41" s="5">
        <v>214.6</v>
      </c>
    </row>
    <row r="42" spans="1:9" x14ac:dyDescent="0.35">
      <c r="A42" s="5">
        <v>1999</v>
      </c>
      <c r="B42" s="5">
        <v>5</v>
      </c>
      <c r="C42" s="5" t="s">
        <v>1206</v>
      </c>
      <c r="D42" s="5">
        <v>2</v>
      </c>
      <c r="E42" s="5" t="s">
        <v>1214</v>
      </c>
      <c r="F42" s="5">
        <v>751.06</v>
      </c>
      <c r="G42" s="5">
        <v>125.18</v>
      </c>
      <c r="H42" s="5">
        <v>403.21</v>
      </c>
      <c r="I42" s="5">
        <v>222.67</v>
      </c>
    </row>
    <row r="43" spans="1:9" x14ac:dyDescent="0.35">
      <c r="A43" s="5">
        <v>1999</v>
      </c>
      <c r="B43" s="5">
        <v>6</v>
      </c>
      <c r="C43" s="5" t="s">
        <v>1207</v>
      </c>
      <c r="D43" s="5">
        <v>2</v>
      </c>
      <c r="E43" s="5" t="s">
        <v>1214</v>
      </c>
      <c r="F43" s="5">
        <v>744.52</v>
      </c>
      <c r="G43" s="5">
        <v>124.09</v>
      </c>
      <c r="H43" s="5">
        <v>403.21</v>
      </c>
      <c r="I43" s="5">
        <v>217.22</v>
      </c>
    </row>
    <row r="44" spans="1:9" x14ac:dyDescent="0.35">
      <c r="A44" s="5">
        <v>1999</v>
      </c>
      <c r="B44" s="5">
        <v>7</v>
      </c>
      <c r="C44" s="5" t="s">
        <v>1208</v>
      </c>
      <c r="D44" s="5">
        <v>2</v>
      </c>
      <c r="E44" s="5" t="s">
        <v>1214</v>
      </c>
      <c r="F44" s="5">
        <v>764.22</v>
      </c>
      <c r="G44" s="5">
        <v>127.37</v>
      </c>
      <c r="H44" s="5">
        <v>403.21</v>
      </c>
      <c r="I44" s="5">
        <v>233.64</v>
      </c>
    </row>
    <row r="45" spans="1:9" x14ac:dyDescent="0.35">
      <c r="A45" s="5">
        <v>1999</v>
      </c>
      <c r="B45" s="5">
        <v>8</v>
      </c>
      <c r="C45" s="5" t="s">
        <v>1209</v>
      </c>
      <c r="D45" s="5">
        <v>2</v>
      </c>
      <c r="E45" s="5" t="s">
        <v>1214</v>
      </c>
      <c r="F45" s="5">
        <v>772.49</v>
      </c>
      <c r="G45" s="5">
        <v>128.75</v>
      </c>
      <c r="H45" s="5">
        <v>403.21</v>
      </c>
      <c r="I45" s="5">
        <v>240.52</v>
      </c>
    </row>
    <row r="46" spans="1:9" x14ac:dyDescent="0.35">
      <c r="A46" s="5">
        <v>1999</v>
      </c>
      <c r="B46" s="5">
        <v>9</v>
      </c>
      <c r="C46" s="5" t="s">
        <v>1210</v>
      </c>
      <c r="D46" s="5">
        <v>2</v>
      </c>
      <c r="E46" s="5" t="s">
        <v>1214</v>
      </c>
      <c r="F46" s="5">
        <v>787.56</v>
      </c>
      <c r="G46" s="5">
        <v>131.26</v>
      </c>
      <c r="H46" s="5">
        <v>403.21</v>
      </c>
      <c r="I46" s="5">
        <v>253.09</v>
      </c>
    </row>
    <row r="47" spans="1:9" x14ac:dyDescent="0.35">
      <c r="A47" s="5">
        <v>1999</v>
      </c>
      <c r="B47" s="5">
        <v>10</v>
      </c>
      <c r="C47" s="5" t="s">
        <v>1211</v>
      </c>
      <c r="D47" s="5">
        <v>2</v>
      </c>
      <c r="E47" s="5" t="s">
        <v>1214</v>
      </c>
      <c r="F47" s="5">
        <v>796.13</v>
      </c>
      <c r="G47" s="5">
        <v>132.69</v>
      </c>
      <c r="H47" s="5">
        <v>403.21</v>
      </c>
      <c r="I47" s="5">
        <v>260.22000000000003</v>
      </c>
    </row>
    <row r="48" spans="1:9" x14ac:dyDescent="0.35">
      <c r="A48" s="5">
        <v>1999</v>
      </c>
      <c r="B48" s="5">
        <v>11</v>
      </c>
      <c r="C48" s="5" t="s">
        <v>1212</v>
      </c>
      <c r="D48" s="5">
        <v>2</v>
      </c>
      <c r="E48" s="5" t="s">
        <v>1214</v>
      </c>
      <c r="F48" s="5">
        <v>789.34</v>
      </c>
      <c r="G48" s="5">
        <v>131.55000000000001</v>
      </c>
      <c r="H48" s="5">
        <v>390.3</v>
      </c>
      <c r="I48" s="5">
        <v>267.48</v>
      </c>
    </row>
    <row r="49" spans="1:9" x14ac:dyDescent="0.35">
      <c r="A49" s="5">
        <v>1999</v>
      </c>
      <c r="B49" s="5">
        <v>12</v>
      </c>
      <c r="C49" s="5" t="s">
        <v>1213</v>
      </c>
      <c r="D49" s="5">
        <v>2</v>
      </c>
      <c r="E49" s="5" t="s">
        <v>1214</v>
      </c>
      <c r="F49" s="5">
        <v>827.95</v>
      </c>
      <c r="G49" s="5">
        <v>137.99</v>
      </c>
      <c r="H49" s="5">
        <v>390.3</v>
      </c>
      <c r="I49" s="5">
        <v>299.64999999999998</v>
      </c>
    </row>
    <row r="50" spans="1:9" x14ac:dyDescent="0.35">
      <c r="A50" s="5">
        <v>2000</v>
      </c>
      <c r="B50" s="5">
        <v>1</v>
      </c>
      <c r="C50" s="5" t="s">
        <v>1201</v>
      </c>
      <c r="D50" s="5">
        <v>2</v>
      </c>
      <c r="E50" s="5" t="s">
        <v>1214</v>
      </c>
      <c r="F50" s="5">
        <v>843.31</v>
      </c>
      <c r="G50" s="5">
        <v>140.55000000000001</v>
      </c>
      <c r="H50" s="5">
        <v>388.78</v>
      </c>
      <c r="I50" s="5">
        <v>313.98</v>
      </c>
    </row>
    <row r="51" spans="1:9" x14ac:dyDescent="0.35">
      <c r="A51" s="5">
        <v>2000</v>
      </c>
      <c r="B51" s="5">
        <v>2</v>
      </c>
      <c r="C51" s="5" t="s">
        <v>1203</v>
      </c>
      <c r="D51" s="5">
        <v>2</v>
      </c>
      <c r="E51" s="5" t="s">
        <v>1214</v>
      </c>
      <c r="F51" s="5">
        <v>844.26</v>
      </c>
      <c r="G51" s="5">
        <v>140.71</v>
      </c>
      <c r="H51" s="5">
        <v>388.15</v>
      </c>
      <c r="I51" s="5">
        <v>315.39999999999998</v>
      </c>
    </row>
    <row r="52" spans="1:9" x14ac:dyDescent="0.35">
      <c r="A52" s="5">
        <v>2000</v>
      </c>
      <c r="B52" s="5">
        <v>3</v>
      </c>
      <c r="C52" s="5" t="s">
        <v>1204</v>
      </c>
      <c r="D52" s="5">
        <v>2</v>
      </c>
      <c r="E52" s="5" t="s">
        <v>1214</v>
      </c>
      <c r="F52" s="5">
        <v>857.88</v>
      </c>
      <c r="G52" s="5">
        <v>142.97999999999999</v>
      </c>
      <c r="H52" s="5">
        <v>385.65</v>
      </c>
      <c r="I52" s="5">
        <v>329.25</v>
      </c>
    </row>
    <row r="53" spans="1:9" x14ac:dyDescent="0.35">
      <c r="A53" s="5">
        <v>2000</v>
      </c>
      <c r="B53" s="5">
        <v>4</v>
      </c>
      <c r="C53" s="5" t="s">
        <v>1205</v>
      </c>
      <c r="D53" s="5">
        <v>2</v>
      </c>
      <c r="E53" s="5" t="s">
        <v>1214</v>
      </c>
      <c r="F53" s="5">
        <v>842.38</v>
      </c>
      <c r="G53" s="5">
        <v>140.4</v>
      </c>
      <c r="H53" s="5">
        <v>381.69</v>
      </c>
      <c r="I53" s="5">
        <v>320.27999999999997</v>
      </c>
    </row>
    <row r="54" spans="1:9" x14ac:dyDescent="0.35">
      <c r="A54" s="5">
        <v>2000</v>
      </c>
      <c r="B54" s="5">
        <v>5</v>
      </c>
      <c r="C54" s="5" t="s">
        <v>1206</v>
      </c>
      <c r="D54" s="5">
        <v>2</v>
      </c>
      <c r="E54" s="5" t="s">
        <v>1214</v>
      </c>
      <c r="F54" s="5">
        <v>854.64</v>
      </c>
      <c r="G54" s="5">
        <v>142.44</v>
      </c>
      <c r="H54" s="5">
        <v>381.69</v>
      </c>
      <c r="I54" s="5">
        <v>330.5</v>
      </c>
    </row>
    <row r="55" spans="1:9" x14ac:dyDescent="0.35">
      <c r="A55" s="5">
        <v>2000</v>
      </c>
      <c r="B55" s="5">
        <v>6</v>
      </c>
      <c r="C55" s="5" t="s">
        <v>1207</v>
      </c>
      <c r="D55" s="5">
        <v>2</v>
      </c>
      <c r="E55" s="5" t="s">
        <v>1214</v>
      </c>
      <c r="F55" s="5">
        <v>872.83</v>
      </c>
      <c r="G55" s="5">
        <v>145.47</v>
      </c>
      <c r="H55" s="5">
        <v>381.69</v>
      </c>
      <c r="I55" s="5">
        <v>345.66</v>
      </c>
    </row>
    <row r="56" spans="1:9" x14ac:dyDescent="0.35">
      <c r="A56" s="5">
        <v>2000</v>
      </c>
      <c r="B56" s="5">
        <v>7</v>
      </c>
      <c r="C56" s="5" t="s">
        <v>1208</v>
      </c>
      <c r="D56" s="5">
        <v>2</v>
      </c>
      <c r="E56" s="5" t="s">
        <v>1214</v>
      </c>
      <c r="F56" s="5">
        <v>879.51</v>
      </c>
      <c r="G56" s="5">
        <v>146.58000000000001</v>
      </c>
      <c r="H56" s="5">
        <v>381.69</v>
      </c>
      <c r="I56" s="5">
        <v>351.23</v>
      </c>
    </row>
    <row r="57" spans="1:9" x14ac:dyDescent="0.35">
      <c r="A57" s="5">
        <v>2000</v>
      </c>
      <c r="B57" s="5">
        <v>8</v>
      </c>
      <c r="C57" s="5" t="s">
        <v>1209</v>
      </c>
      <c r="D57" s="5">
        <v>2</v>
      </c>
      <c r="E57" s="5" t="s">
        <v>1214</v>
      </c>
      <c r="F57" s="5">
        <v>884.04</v>
      </c>
      <c r="G57" s="5">
        <v>147.34</v>
      </c>
      <c r="H57" s="5">
        <v>381.69</v>
      </c>
      <c r="I57" s="5">
        <v>355.01</v>
      </c>
    </row>
    <row r="58" spans="1:9" x14ac:dyDescent="0.35">
      <c r="A58" s="5">
        <v>2000</v>
      </c>
      <c r="B58" s="5">
        <v>9</v>
      </c>
      <c r="C58" s="5" t="s">
        <v>1210</v>
      </c>
      <c r="D58" s="5">
        <v>2</v>
      </c>
      <c r="E58" s="5" t="s">
        <v>1214</v>
      </c>
      <c r="F58" s="5">
        <v>927.94</v>
      </c>
      <c r="G58" s="5">
        <v>154.66</v>
      </c>
      <c r="H58" s="5">
        <v>381.69</v>
      </c>
      <c r="I58" s="5">
        <v>391.58</v>
      </c>
    </row>
    <row r="59" spans="1:9" x14ac:dyDescent="0.35">
      <c r="A59" s="5">
        <v>2000</v>
      </c>
      <c r="B59" s="5">
        <v>10</v>
      </c>
      <c r="C59" s="5" t="s">
        <v>1211</v>
      </c>
      <c r="D59" s="5">
        <v>2</v>
      </c>
      <c r="E59" s="5" t="s">
        <v>1214</v>
      </c>
      <c r="F59" s="5">
        <v>957.46</v>
      </c>
      <c r="G59" s="5">
        <v>159.58000000000001</v>
      </c>
      <c r="H59" s="5">
        <v>381.69</v>
      </c>
      <c r="I59" s="5">
        <v>416.19</v>
      </c>
    </row>
    <row r="60" spans="1:9" x14ac:dyDescent="0.35">
      <c r="A60" s="5">
        <v>2000</v>
      </c>
      <c r="B60" s="5">
        <v>11</v>
      </c>
      <c r="C60" s="5" t="s">
        <v>1212</v>
      </c>
      <c r="D60" s="5">
        <v>2</v>
      </c>
      <c r="E60" s="5" t="s">
        <v>1214</v>
      </c>
      <c r="F60" s="5">
        <v>968.87</v>
      </c>
      <c r="G60" s="5">
        <v>161.47999999999999</v>
      </c>
      <c r="H60" s="5">
        <v>381.69</v>
      </c>
      <c r="I60" s="5">
        <v>425.7</v>
      </c>
    </row>
    <row r="61" spans="1:9" x14ac:dyDescent="0.35">
      <c r="A61" s="5">
        <v>2000</v>
      </c>
      <c r="B61" s="5">
        <v>12</v>
      </c>
      <c r="C61" s="5" t="s">
        <v>1213</v>
      </c>
      <c r="D61" s="5">
        <v>2</v>
      </c>
      <c r="E61" s="5" t="s">
        <v>1214</v>
      </c>
      <c r="F61" s="5">
        <v>962.21</v>
      </c>
      <c r="G61" s="5">
        <v>160.37</v>
      </c>
      <c r="H61" s="5">
        <v>381.69</v>
      </c>
      <c r="I61" s="5">
        <v>420.15</v>
      </c>
    </row>
    <row r="62" spans="1:9" x14ac:dyDescent="0.35">
      <c r="A62" s="5">
        <v>2001</v>
      </c>
      <c r="B62" s="5">
        <v>1</v>
      </c>
      <c r="C62" s="5" t="s">
        <v>1201</v>
      </c>
      <c r="D62" s="5">
        <v>2</v>
      </c>
      <c r="E62" s="5" t="s">
        <v>1214</v>
      </c>
      <c r="F62" s="5">
        <v>912.56</v>
      </c>
      <c r="G62" s="5">
        <v>152.09</v>
      </c>
      <c r="H62" s="5">
        <v>381.69</v>
      </c>
      <c r="I62" s="5">
        <v>378.77</v>
      </c>
    </row>
    <row r="63" spans="1:9" x14ac:dyDescent="0.35">
      <c r="A63" s="5">
        <v>2001</v>
      </c>
      <c r="B63" s="5">
        <v>2</v>
      </c>
      <c r="C63" s="5" t="s">
        <v>1203</v>
      </c>
      <c r="D63" s="5">
        <v>2</v>
      </c>
      <c r="E63" s="5" t="s">
        <v>1214</v>
      </c>
      <c r="F63" s="5">
        <v>885.35</v>
      </c>
      <c r="G63" s="5">
        <v>147.56</v>
      </c>
      <c r="H63" s="5">
        <v>381.69</v>
      </c>
      <c r="I63" s="5">
        <v>356.1</v>
      </c>
    </row>
    <row r="64" spans="1:9" x14ac:dyDescent="0.35">
      <c r="A64" s="5">
        <v>2001</v>
      </c>
      <c r="B64" s="5">
        <v>3</v>
      </c>
      <c r="C64" s="5" t="s">
        <v>1204</v>
      </c>
      <c r="D64" s="5">
        <v>2</v>
      </c>
      <c r="E64" s="5" t="s">
        <v>1214</v>
      </c>
      <c r="F64" s="5">
        <v>872.08</v>
      </c>
      <c r="G64" s="5">
        <v>145.35</v>
      </c>
      <c r="H64" s="5">
        <v>381.69</v>
      </c>
      <c r="I64" s="5">
        <v>345.04</v>
      </c>
    </row>
    <row r="65" spans="1:9" x14ac:dyDescent="0.35">
      <c r="A65" s="5">
        <v>2001</v>
      </c>
      <c r="B65" s="5">
        <v>4</v>
      </c>
      <c r="C65" s="5" t="s">
        <v>1205</v>
      </c>
      <c r="D65" s="5">
        <v>2</v>
      </c>
      <c r="E65" s="5" t="s">
        <v>1214</v>
      </c>
      <c r="F65" s="5">
        <v>860.76</v>
      </c>
      <c r="G65" s="5">
        <v>143.46</v>
      </c>
      <c r="H65" s="5">
        <v>381.69</v>
      </c>
      <c r="I65" s="5">
        <v>335.61</v>
      </c>
    </row>
    <row r="66" spans="1:9" x14ac:dyDescent="0.35">
      <c r="A66" s="5">
        <v>2001</v>
      </c>
      <c r="B66" s="5">
        <v>5</v>
      </c>
      <c r="C66" s="5" t="s">
        <v>1206</v>
      </c>
      <c r="D66" s="5">
        <v>2</v>
      </c>
      <c r="E66" s="5" t="s">
        <v>1214</v>
      </c>
      <c r="F66" s="5">
        <v>871.7</v>
      </c>
      <c r="G66" s="5">
        <v>145.28</v>
      </c>
      <c r="H66" s="5">
        <v>381.69</v>
      </c>
      <c r="I66" s="5">
        <v>344.72</v>
      </c>
    </row>
    <row r="67" spans="1:9" x14ac:dyDescent="0.35">
      <c r="A67" s="5">
        <v>2001</v>
      </c>
      <c r="B67" s="5">
        <v>6</v>
      </c>
      <c r="C67" s="5" t="s">
        <v>1207</v>
      </c>
      <c r="D67" s="5">
        <v>2</v>
      </c>
      <c r="E67" s="5" t="s">
        <v>1214</v>
      </c>
      <c r="F67" s="5">
        <v>880.2</v>
      </c>
      <c r="G67" s="5">
        <v>146.69999999999999</v>
      </c>
      <c r="H67" s="5">
        <v>381.69</v>
      </c>
      <c r="I67" s="5">
        <v>351.8</v>
      </c>
    </row>
    <row r="68" spans="1:9" x14ac:dyDescent="0.35">
      <c r="A68" s="5">
        <v>2001</v>
      </c>
      <c r="B68" s="5">
        <v>7</v>
      </c>
      <c r="C68" s="5" t="s">
        <v>1208</v>
      </c>
      <c r="D68" s="5">
        <v>2</v>
      </c>
      <c r="E68" s="5" t="s">
        <v>1214</v>
      </c>
      <c r="F68" s="5">
        <v>877.49</v>
      </c>
      <c r="G68" s="5">
        <v>146.25</v>
      </c>
      <c r="H68" s="5">
        <v>381.69</v>
      </c>
      <c r="I68" s="5">
        <v>349.55</v>
      </c>
    </row>
    <row r="69" spans="1:9" x14ac:dyDescent="0.35">
      <c r="A69" s="5">
        <v>2001</v>
      </c>
      <c r="B69" s="5">
        <v>8</v>
      </c>
      <c r="C69" s="5" t="s">
        <v>1209</v>
      </c>
      <c r="D69" s="5">
        <v>2</v>
      </c>
      <c r="E69" s="5" t="s">
        <v>1214</v>
      </c>
      <c r="F69" s="5">
        <v>861.17</v>
      </c>
      <c r="G69" s="5">
        <v>143.53</v>
      </c>
      <c r="H69" s="5">
        <v>381.69</v>
      </c>
      <c r="I69" s="5">
        <v>335.94</v>
      </c>
    </row>
    <row r="70" spans="1:9" x14ac:dyDescent="0.35">
      <c r="A70" s="5">
        <v>2001</v>
      </c>
      <c r="B70" s="5">
        <v>9</v>
      </c>
      <c r="C70" s="5" t="s">
        <v>1210</v>
      </c>
      <c r="D70" s="5">
        <v>2</v>
      </c>
      <c r="E70" s="5" t="s">
        <v>1214</v>
      </c>
      <c r="F70" s="5">
        <v>858.39</v>
      </c>
      <c r="G70" s="5">
        <v>143.06</v>
      </c>
      <c r="H70" s="5">
        <v>381.69</v>
      </c>
      <c r="I70" s="5">
        <v>333.63</v>
      </c>
    </row>
    <row r="71" spans="1:9" x14ac:dyDescent="0.35">
      <c r="A71" s="5">
        <v>2001</v>
      </c>
      <c r="B71" s="5">
        <v>10</v>
      </c>
      <c r="C71" s="5" t="s">
        <v>1211</v>
      </c>
      <c r="D71" s="5">
        <v>2</v>
      </c>
      <c r="E71" s="5" t="s">
        <v>1214</v>
      </c>
      <c r="F71" s="5">
        <v>850.5</v>
      </c>
      <c r="G71" s="5">
        <v>141.75</v>
      </c>
      <c r="H71" s="5">
        <v>381.69</v>
      </c>
      <c r="I71" s="5">
        <v>327.06</v>
      </c>
    </row>
    <row r="72" spans="1:9" x14ac:dyDescent="0.35">
      <c r="A72" s="5">
        <v>2001</v>
      </c>
      <c r="B72" s="5">
        <v>11</v>
      </c>
      <c r="C72" s="5" t="s">
        <v>1212</v>
      </c>
      <c r="D72" s="5">
        <v>2</v>
      </c>
      <c r="E72" s="5" t="s">
        <v>1214</v>
      </c>
      <c r="F72" s="5">
        <v>855.06</v>
      </c>
      <c r="G72" s="5">
        <v>142.51</v>
      </c>
      <c r="H72" s="5">
        <v>400.34</v>
      </c>
      <c r="I72" s="5">
        <v>312.20999999999998</v>
      </c>
    </row>
    <row r="73" spans="1:9" x14ac:dyDescent="0.35">
      <c r="A73" s="5">
        <v>2001</v>
      </c>
      <c r="B73" s="5">
        <v>12</v>
      </c>
      <c r="C73" s="5" t="s">
        <v>1213</v>
      </c>
      <c r="D73" s="5">
        <v>2</v>
      </c>
      <c r="E73" s="5" t="s">
        <v>1214</v>
      </c>
      <c r="F73" s="5">
        <v>839.21</v>
      </c>
      <c r="G73" s="5">
        <v>139.87</v>
      </c>
      <c r="H73" s="5">
        <v>403.21</v>
      </c>
      <c r="I73" s="5">
        <v>296.13</v>
      </c>
    </row>
    <row r="74" spans="1:9" x14ac:dyDescent="0.35">
      <c r="A74" s="5">
        <v>2002</v>
      </c>
      <c r="B74" s="5">
        <v>1</v>
      </c>
      <c r="C74" s="5" t="s">
        <v>1201</v>
      </c>
      <c r="D74" s="5">
        <v>2</v>
      </c>
      <c r="E74" s="5" t="s">
        <v>1214</v>
      </c>
      <c r="F74" s="5">
        <v>836.14</v>
      </c>
      <c r="G74" s="5">
        <v>139.35</v>
      </c>
      <c r="H74" s="5">
        <v>403.21</v>
      </c>
      <c r="I74" s="5">
        <v>293.57</v>
      </c>
    </row>
    <row r="75" spans="1:9" x14ac:dyDescent="0.35">
      <c r="A75" s="5">
        <v>2002</v>
      </c>
      <c r="B75" s="5">
        <v>2</v>
      </c>
      <c r="C75" s="5" t="s">
        <v>1203</v>
      </c>
      <c r="D75" s="5">
        <v>2</v>
      </c>
      <c r="E75" s="5" t="s">
        <v>1214</v>
      </c>
      <c r="F75" s="5">
        <v>837.04</v>
      </c>
      <c r="G75" s="5">
        <v>139.51</v>
      </c>
      <c r="H75" s="5">
        <v>403.21</v>
      </c>
      <c r="I75" s="5">
        <v>294.32</v>
      </c>
    </row>
    <row r="76" spans="1:9" x14ac:dyDescent="0.35">
      <c r="A76" s="5">
        <v>2002</v>
      </c>
      <c r="B76" s="5">
        <v>3</v>
      </c>
      <c r="C76" s="5" t="s">
        <v>1204</v>
      </c>
      <c r="D76" s="5">
        <v>2</v>
      </c>
      <c r="E76" s="5" t="s">
        <v>1214</v>
      </c>
      <c r="F76" s="5">
        <v>844.64</v>
      </c>
      <c r="G76" s="5">
        <v>140.77000000000001</v>
      </c>
      <c r="H76" s="5">
        <v>403.21</v>
      </c>
      <c r="I76" s="5">
        <v>300.66000000000003</v>
      </c>
    </row>
    <row r="77" spans="1:9" x14ac:dyDescent="0.35">
      <c r="A77" s="5">
        <v>2002</v>
      </c>
      <c r="B77" s="5">
        <v>4</v>
      </c>
      <c r="C77" s="5" t="s">
        <v>1205</v>
      </c>
      <c r="D77" s="5">
        <v>2</v>
      </c>
      <c r="E77" s="5" t="s">
        <v>1214</v>
      </c>
      <c r="F77" s="5">
        <v>866.36</v>
      </c>
      <c r="G77" s="5">
        <v>144.38999999999999</v>
      </c>
      <c r="H77" s="5">
        <v>403.21</v>
      </c>
      <c r="I77" s="5">
        <v>318.76</v>
      </c>
    </row>
    <row r="78" spans="1:9" x14ac:dyDescent="0.35">
      <c r="A78" s="5">
        <v>2002</v>
      </c>
      <c r="B78" s="5">
        <v>5</v>
      </c>
      <c r="C78" s="5" t="s">
        <v>1206</v>
      </c>
      <c r="D78" s="5">
        <v>2</v>
      </c>
      <c r="E78" s="5" t="s">
        <v>1214</v>
      </c>
      <c r="F78" s="5">
        <v>868.07</v>
      </c>
      <c r="G78" s="5">
        <v>144.68</v>
      </c>
      <c r="H78" s="5">
        <v>403.21</v>
      </c>
      <c r="I78" s="5">
        <v>320.18</v>
      </c>
    </row>
    <row r="79" spans="1:9" x14ac:dyDescent="0.35">
      <c r="A79" s="5">
        <v>2002</v>
      </c>
      <c r="B79" s="5">
        <v>6</v>
      </c>
      <c r="C79" s="5" t="s">
        <v>1207</v>
      </c>
      <c r="D79" s="5">
        <v>2</v>
      </c>
      <c r="E79" s="5" t="s">
        <v>1214</v>
      </c>
      <c r="F79" s="5">
        <v>857.43</v>
      </c>
      <c r="G79" s="5">
        <v>142.9</v>
      </c>
      <c r="H79" s="5">
        <v>403.21</v>
      </c>
      <c r="I79" s="5">
        <v>311.32</v>
      </c>
    </row>
    <row r="80" spans="1:9" x14ac:dyDescent="0.35">
      <c r="A80" s="5">
        <v>2002</v>
      </c>
      <c r="B80" s="5">
        <v>7</v>
      </c>
      <c r="C80" s="5" t="s">
        <v>1208</v>
      </c>
      <c r="D80" s="5">
        <v>2</v>
      </c>
      <c r="E80" s="5" t="s">
        <v>1214</v>
      </c>
      <c r="F80" s="5">
        <v>846.06</v>
      </c>
      <c r="G80" s="5">
        <v>141.01</v>
      </c>
      <c r="H80" s="5">
        <v>403.21</v>
      </c>
      <c r="I80" s="5">
        <v>301.83999999999997</v>
      </c>
    </row>
    <row r="81" spans="1:9" x14ac:dyDescent="0.35">
      <c r="A81" s="5">
        <v>2002</v>
      </c>
      <c r="B81" s="5">
        <v>8</v>
      </c>
      <c r="C81" s="5" t="s">
        <v>1209</v>
      </c>
      <c r="D81" s="5">
        <v>2</v>
      </c>
      <c r="E81" s="5" t="s">
        <v>1214</v>
      </c>
      <c r="F81" s="5">
        <v>842.69</v>
      </c>
      <c r="G81" s="5">
        <v>140.44999999999999</v>
      </c>
      <c r="H81" s="5">
        <v>403.21</v>
      </c>
      <c r="I81" s="5">
        <v>299.02999999999997</v>
      </c>
    </row>
    <row r="82" spans="1:9" x14ac:dyDescent="0.35">
      <c r="A82" s="5">
        <v>2002</v>
      </c>
      <c r="B82" s="5">
        <v>9</v>
      </c>
      <c r="C82" s="5" t="s">
        <v>1210</v>
      </c>
      <c r="D82" s="5">
        <v>2</v>
      </c>
      <c r="E82" s="5" t="s">
        <v>1214</v>
      </c>
      <c r="F82" s="5">
        <v>859.39</v>
      </c>
      <c r="G82" s="5">
        <v>143.22999999999999</v>
      </c>
      <c r="H82" s="5">
        <v>403.21</v>
      </c>
      <c r="I82" s="5">
        <v>312.95</v>
      </c>
    </row>
    <row r="83" spans="1:9" x14ac:dyDescent="0.35">
      <c r="A83" s="5">
        <v>2002</v>
      </c>
      <c r="B83" s="5">
        <v>10</v>
      </c>
      <c r="C83" s="5" t="s">
        <v>1211</v>
      </c>
      <c r="D83" s="5">
        <v>2</v>
      </c>
      <c r="E83" s="5" t="s">
        <v>1214</v>
      </c>
      <c r="F83" s="5">
        <v>875.67</v>
      </c>
      <c r="G83" s="5">
        <v>145.94</v>
      </c>
      <c r="H83" s="5">
        <v>403.21</v>
      </c>
      <c r="I83" s="5">
        <v>326.52</v>
      </c>
    </row>
    <row r="84" spans="1:9" x14ac:dyDescent="0.35">
      <c r="A84" s="5">
        <v>2002</v>
      </c>
      <c r="B84" s="5">
        <v>11</v>
      </c>
      <c r="C84" s="5" t="s">
        <v>1212</v>
      </c>
      <c r="D84" s="5">
        <v>2</v>
      </c>
      <c r="E84" s="5" t="s">
        <v>1214</v>
      </c>
      <c r="F84" s="5">
        <v>864.11</v>
      </c>
      <c r="G84" s="5">
        <v>144.02000000000001</v>
      </c>
      <c r="H84" s="5">
        <v>403.21</v>
      </c>
      <c r="I84" s="5">
        <v>316.88</v>
      </c>
    </row>
    <row r="85" spans="1:9" x14ac:dyDescent="0.35">
      <c r="A85" s="5">
        <v>2002</v>
      </c>
      <c r="B85" s="5">
        <v>12</v>
      </c>
      <c r="C85" s="5" t="s">
        <v>1213</v>
      </c>
      <c r="D85" s="5">
        <v>2</v>
      </c>
      <c r="E85" s="5" t="s">
        <v>1214</v>
      </c>
      <c r="F85" s="5">
        <v>864.37</v>
      </c>
      <c r="G85" s="5">
        <v>144.06</v>
      </c>
      <c r="H85" s="5">
        <v>403.21</v>
      </c>
      <c r="I85" s="5">
        <v>317.10000000000002</v>
      </c>
    </row>
    <row r="86" spans="1:9" x14ac:dyDescent="0.35">
      <c r="A86" s="5">
        <v>2003</v>
      </c>
      <c r="B86" s="5">
        <v>1</v>
      </c>
      <c r="C86" s="5" t="s">
        <v>1201</v>
      </c>
      <c r="D86" s="5">
        <v>2</v>
      </c>
      <c r="E86" s="5" t="s">
        <v>1214</v>
      </c>
      <c r="F86" s="5">
        <v>891.6</v>
      </c>
      <c r="G86" s="5">
        <v>148.6</v>
      </c>
      <c r="H86" s="5">
        <v>403.21</v>
      </c>
      <c r="I86" s="5">
        <v>339.79</v>
      </c>
    </row>
    <row r="87" spans="1:9" x14ac:dyDescent="0.35">
      <c r="A87" s="5">
        <v>2003</v>
      </c>
      <c r="B87" s="5">
        <v>2</v>
      </c>
      <c r="C87" s="5" t="s">
        <v>1203</v>
      </c>
      <c r="D87" s="5">
        <v>2</v>
      </c>
      <c r="E87" s="5" t="s">
        <v>1214</v>
      </c>
      <c r="F87" s="5">
        <v>906.23</v>
      </c>
      <c r="G87" s="5">
        <v>151.04</v>
      </c>
      <c r="H87" s="5">
        <v>403.21</v>
      </c>
      <c r="I87" s="5">
        <v>351.98</v>
      </c>
    </row>
    <row r="88" spans="1:9" x14ac:dyDescent="0.35">
      <c r="A88" s="5">
        <v>2003</v>
      </c>
      <c r="B88" s="5">
        <v>3</v>
      </c>
      <c r="C88" s="5" t="s">
        <v>1204</v>
      </c>
      <c r="D88" s="5">
        <v>2</v>
      </c>
      <c r="E88" s="5" t="s">
        <v>1214</v>
      </c>
      <c r="F88" s="5">
        <v>936.62</v>
      </c>
      <c r="G88" s="5">
        <v>156.1</v>
      </c>
      <c r="H88" s="5">
        <v>403.21</v>
      </c>
      <c r="I88" s="5">
        <v>377.31</v>
      </c>
    </row>
    <row r="89" spans="1:9" x14ac:dyDescent="0.35">
      <c r="A89" s="5">
        <v>2003</v>
      </c>
      <c r="B89" s="5">
        <v>4</v>
      </c>
      <c r="C89" s="5" t="s">
        <v>1205</v>
      </c>
      <c r="D89" s="5">
        <v>2</v>
      </c>
      <c r="E89" s="5" t="s">
        <v>1214</v>
      </c>
      <c r="F89" s="5">
        <v>906.74</v>
      </c>
      <c r="G89" s="5">
        <v>151.12</v>
      </c>
      <c r="H89" s="5">
        <v>403.21</v>
      </c>
      <c r="I89" s="5">
        <v>352.4</v>
      </c>
    </row>
    <row r="90" spans="1:9" x14ac:dyDescent="0.35">
      <c r="A90" s="5">
        <v>2003</v>
      </c>
      <c r="B90" s="5">
        <v>5</v>
      </c>
      <c r="C90" s="5" t="s">
        <v>1206</v>
      </c>
      <c r="D90" s="5">
        <v>2</v>
      </c>
      <c r="E90" s="5" t="s">
        <v>1214</v>
      </c>
      <c r="F90" s="5">
        <v>860.9</v>
      </c>
      <c r="G90" s="5">
        <v>143.47999999999999</v>
      </c>
      <c r="H90" s="5">
        <v>403.21</v>
      </c>
      <c r="I90" s="5">
        <v>314.2</v>
      </c>
    </row>
    <row r="91" spans="1:9" x14ac:dyDescent="0.35">
      <c r="A91" s="5">
        <v>2003</v>
      </c>
      <c r="B91" s="5">
        <v>6</v>
      </c>
      <c r="C91" s="5" t="s">
        <v>1207</v>
      </c>
      <c r="D91" s="5">
        <v>2</v>
      </c>
      <c r="E91" s="5" t="s">
        <v>1214</v>
      </c>
      <c r="F91" s="5">
        <v>845.88</v>
      </c>
      <c r="G91" s="5">
        <v>140.97999999999999</v>
      </c>
      <c r="H91" s="5">
        <v>403.21</v>
      </c>
      <c r="I91" s="5">
        <v>301.69</v>
      </c>
    </row>
    <row r="92" spans="1:9" x14ac:dyDescent="0.35">
      <c r="A92" s="5">
        <v>2003</v>
      </c>
      <c r="B92" s="5">
        <v>7</v>
      </c>
      <c r="C92" s="5" t="s">
        <v>1208</v>
      </c>
      <c r="D92" s="5">
        <v>2</v>
      </c>
      <c r="E92" s="5" t="s">
        <v>1214</v>
      </c>
      <c r="F92" s="5">
        <v>850.63</v>
      </c>
      <c r="G92" s="5">
        <v>141.77000000000001</v>
      </c>
      <c r="H92" s="5">
        <v>403.21</v>
      </c>
      <c r="I92" s="5">
        <v>305.64999999999998</v>
      </c>
    </row>
    <row r="93" spans="1:9" x14ac:dyDescent="0.35">
      <c r="A93" s="5">
        <v>2003</v>
      </c>
      <c r="B93" s="5">
        <v>8</v>
      </c>
      <c r="C93" s="5" t="s">
        <v>1209</v>
      </c>
      <c r="D93" s="5">
        <v>2</v>
      </c>
      <c r="E93" s="5" t="s">
        <v>1214</v>
      </c>
      <c r="F93" s="5">
        <v>865.55</v>
      </c>
      <c r="G93" s="5">
        <v>144.26</v>
      </c>
      <c r="H93" s="5">
        <v>403.21</v>
      </c>
      <c r="I93" s="5">
        <v>318.08</v>
      </c>
    </row>
    <row r="94" spans="1:9" x14ac:dyDescent="0.35">
      <c r="A94" s="5">
        <v>2003</v>
      </c>
      <c r="B94" s="5">
        <v>9</v>
      </c>
      <c r="C94" s="5" t="s">
        <v>1210</v>
      </c>
      <c r="D94" s="5">
        <v>2</v>
      </c>
      <c r="E94" s="5" t="s">
        <v>1214</v>
      </c>
      <c r="F94" s="5">
        <v>863.72</v>
      </c>
      <c r="G94" s="5">
        <v>143.94999999999999</v>
      </c>
      <c r="H94" s="5">
        <v>403.21</v>
      </c>
      <c r="I94" s="5">
        <v>316.55</v>
      </c>
    </row>
    <row r="95" spans="1:9" x14ac:dyDescent="0.35">
      <c r="A95" s="5">
        <v>2003</v>
      </c>
      <c r="B95" s="5">
        <v>10</v>
      </c>
      <c r="C95" s="5" t="s">
        <v>1211</v>
      </c>
      <c r="D95" s="5">
        <v>2</v>
      </c>
      <c r="E95" s="5" t="s">
        <v>1214</v>
      </c>
      <c r="F95" s="5">
        <v>860.8</v>
      </c>
      <c r="G95" s="5">
        <v>143.47</v>
      </c>
      <c r="H95" s="5">
        <v>403.21</v>
      </c>
      <c r="I95" s="5">
        <v>314.13</v>
      </c>
    </row>
    <row r="96" spans="1:9" x14ac:dyDescent="0.35">
      <c r="A96" s="5">
        <v>2003</v>
      </c>
      <c r="B96" s="5">
        <v>11</v>
      </c>
      <c r="C96" s="5" t="s">
        <v>1212</v>
      </c>
      <c r="D96" s="5">
        <v>2</v>
      </c>
      <c r="E96" s="5" t="s">
        <v>1214</v>
      </c>
      <c r="F96" s="5">
        <v>873.95</v>
      </c>
      <c r="G96" s="5">
        <v>145.66</v>
      </c>
      <c r="H96" s="5">
        <v>403.21</v>
      </c>
      <c r="I96" s="5">
        <v>325.08</v>
      </c>
    </row>
    <row r="97" spans="1:9" x14ac:dyDescent="0.35">
      <c r="A97" s="5">
        <v>2003</v>
      </c>
      <c r="B97" s="5">
        <v>12</v>
      </c>
      <c r="C97" s="5" t="s">
        <v>1213</v>
      </c>
      <c r="D97" s="5">
        <v>2</v>
      </c>
      <c r="E97" s="5" t="s">
        <v>1214</v>
      </c>
      <c r="F97" s="5">
        <v>869.89</v>
      </c>
      <c r="G97" s="5">
        <v>144.97999999999999</v>
      </c>
      <c r="H97" s="5">
        <v>403.21</v>
      </c>
      <c r="I97" s="5">
        <v>321.7</v>
      </c>
    </row>
    <row r="98" spans="1:9" x14ac:dyDescent="0.35">
      <c r="A98" s="5">
        <v>2004</v>
      </c>
      <c r="B98" s="5">
        <v>1</v>
      </c>
      <c r="C98" s="5" t="s">
        <v>1201</v>
      </c>
      <c r="D98" s="5">
        <v>2</v>
      </c>
      <c r="E98" s="5" t="s">
        <v>1214</v>
      </c>
      <c r="F98" s="5">
        <v>875.28</v>
      </c>
      <c r="G98" s="5">
        <v>145.88</v>
      </c>
      <c r="H98" s="5">
        <v>403.21</v>
      </c>
      <c r="I98" s="5">
        <v>326.19</v>
      </c>
    </row>
    <row r="99" spans="1:9" x14ac:dyDescent="0.35">
      <c r="A99" s="5">
        <v>2004</v>
      </c>
      <c r="B99" s="5">
        <v>2</v>
      </c>
      <c r="C99" s="5" t="s">
        <v>1203</v>
      </c>
      <c r="D99" s="5">
        <v>2</v>
      </c>
      <c r="E99" s="5" t="s">
        <v>1214</v>
      </c>
      <c r="F99" s="5">
        <v>872.51</v>
      </c>
      <c r="G99" s="5">
        <v>145.41999999999999</v>
      </c>
      <c r="H99" s="5">
        <v>403.21</v>
      </c>
      <c r="I99" s="5">
        <v>323.88</v>
      </c>
    </row>
    <row r="100" spans="1:9" x14ac:dyDescent="0.35">
      <c r="A100" s="5">
        <v>2004</v>
      </c>
      <c r="B100" s="5">
        <v>3</v>
      </c>
      <c r="C100" s="5" t="s">
        <v>1204</v>
      </c>
      <c r="D100" s="5">
        <v>2</v>
      </c>
      <c r="E100" s="5" t="s">
        <v>1214</v>
      </c>
      <c r="F100" s="5">
        <v>886.94</v>
      </c>
      <c r="G100" s="5">
        <v>147.82</v>
      </c>
      <c r="H100" s="5">
        <v>403.21</v>
      </c>
      <c r="I100" s="5">
        <v>335.91</v>
      </c>
    </row>
    <row r="101" spans="1:9" x14ac:dyDescent="0.35">
      <c r="A101" s="5">
        <v>2004</v>
      </c>
      <c r="B101" s="5">
        <v>4</v>
      </c>
      <c r="C101" s="5" t="s">
        <v>1205</v>
      </c>
      <c r="D101" s="5">
        <v>2</v>
      </c>
      <c r="E101" s="5" t="s">
        <v>1214</v>
      </c>
      <c r="F101" s="5">
        <v>899.36</v>
      </c>
      <c r="G101" s="5">
        <v>149.88999999999999</v>
      </c>
      <c r="H101" s="5">
        <v>403.21</v>
      </c>
      <c r="I101" s="5">
        <v>346.25</v>
      </c>
    </row>
    <row r="102" spans="1:9" x14ac:dyDescent="0.35">
      <c r="A102" s="5">
        <v>2004</v>
      </c>
      <c r="B102" s="5">
        <v>5</v>
      </c>
      <c r="C102" s="5" t="s">
        <v>1206</v>
      </c>
      <c r="D102" s="5">
        <v>2</v>
      </c>
      <c r="E102" s="5" t="s">
        <v>1214</v>
      </c>
      <c r="F102" s="5">
        <v>924.13</v>
      </c>
      <c r="G102" s="5">
        <v>154.02000000000001</v>
      </c>
      <c r="H102" s="5">
        <v>403.21</v>
      </c>
      <c r="I102" s="5">
        <v>366.9</v>
      </c>
    </row>
    <row r="103" spans="1:9" x14ac:dyDescent="0.35">
      <c r="A103" s="5">
        <v>2004</v>
      </c>
      <c r="B103" s="5">
        <v>6</v>
      </c>
      <c r="C103" s="5" t="s">
        <v>1207</v>
      </c>
      <c r="D103" s="5">
        <v>2</v>
      </c>
      <c r="E103" s="5" t="s">
        <v>1214</v>
      </c>
      <c r="F103" s="5">
        <v>937.48</v>
      </c>
      <c r="G103" s="5">
        <v>156.25</v>
      </c>
      <c r="H103" s="5">
        <v>403.21</v>
      </c>
      <c r="I103" s="5">
        <v>378.02</v>
      </c>
    </row>
    <row r="104" spans="1:9" x14ac:dyDescent="0.35">
      <c r="A104" s="5">
        <v>2004</v>
      </c>
      <c r="B104" s="5">
        <v>7</v>
      </c>
      <c r="C104" s="5" t="s">
        <v>1208</v>
      </c>
      <c r="D104" s="5">
        <v>2</v>
      </c>
      <c r="E104" s="5" t="s">
        <v>1214</v>
      </c>
      <c r="F104" s="5">
        <v>935.83</v>
      </c>
      <c r="G104" s="5">
        <v>155.97</v>
      </c>
      <c r="H104" s="5">
        <v>403.21</v>
      </c>
      <c r="I104" s="5">
        <v>376.65</v>
      </c>
    </row>
    <row r="105" spans="1:9" x14ac:dyDescent="0.35">
      <c r="A105" s="5">
        <v>2004</v>
      </c>
      <c r="B105" s="5">
        <v>8</v>
      </c>
      <c r="C105" s="5" t="s">
        <v>1209</v>
      </c>
      <c r="D105" s="5">
        <v>2</v>
      </c>
      <c r="E105" s="5" t="s">
        <v>1214</v>
      </c>
      <c r="F105" s="5">
        <v>954.81</v>
      </c>
      <c r="G105" s="5">
        <v>159.13</v>
      </c>
      <c r="H105" s="5">
        <v>403.21</v>
      </c>
      <c r="I105" s="5">
        <v>392.47</v>
      </c>
    </row>
    <row r="106" spans="1:9" x14ac:dyDescent="0.35">
      <c r="A106" s="5">
        <v>2004</v>
      </c>
      <c r="B106" s="5">
        <v>9</v>
      </c>
      <c r="C106" s="5" t="s">
        <v>1210</v>
      </c>
      <c r="D106" s="5">
        <v>2</v>
      </c>
      <c r="E106" s="5" t="s">
        <v>1214</v>
      </c>
      <c r="F106" s="5">
        <v>970.13</v>
      </c>
      <c r="G106" s="5">
        <v>161.69</v>
      </c>
      <c r="H106" s="5">
        <v>403.21</v>
      </c>
      <c r="I106" s="5">
        <v>405.23</v>
      </c>
    </row>
    <row r="107" spans="1:9" x14ac:dyDescent="0.35">
      <c r="A107" s="5">
        <v>2004</v>
      </c>
      <c r="B107" s="5">
        <v>10</v>
      </c>
      <c r="C107" s="5" t="s">
        <v>1211</v>
      </c>
      <c r="D107" s="5">
        <v>2</v>
      </c>
      <c r="E107" s="5" t="s">
        <v>1214</v>
      </c>
      <c r="F107" s="5">
        <v>996.25</v>
      </c>
      <c r="G107" s="5">
        <v>166.04</v>
      </c>
      <c r="H107" s="5">
        <v>403.21</v>
      </c>
      <c r="I107" s="5">
        <v>427</v>
      </c>
    </row>
    <row r="108" spans="1:9" x14ac:dyDescent="0.35">
      <c r="A108" s="5">
        <v>2004</v>
      </c>
      <c r="B108" s="5">
        <v>11</v>
      </c>
      <c r="C108" s="5" t="s">
        <v>1212</v>
      </c>
      <c r="D108" s="5">
        <v>2</v>
      </c>
      <c r="E108" s="5" t="s">
        <v>1214</v>
      </c>
      <c r="F108" s="5">
        <v>996.73</v>
      </c>
      <c r="G108" s="5">
        <v>166.12</v>
      </c>
      <c r="H108" s="5">
        <v>403.21</v>
      </c>
      <c r="I108" s="5">
        <v>427.4</v>
      </c>
    </row>
    <row r="109" spans="1:9" x14ac:dyDescent="0.35">
      <c r="A109" s="5">
        <v>2004</v>
      </c>
      <c r="B109" s="5">
        <v>12</v>
      </c>
      <c r="C109" s="5" t="s">
        <v>1213</v>
      </c>
      <c r="D109" s="5">
        <v>2</v>
      </c>
      <c r="E109" s="5" t="s">
        <v>1214</v>
      </c>
      <c r="F109" s="19">
        <v>1013.93</v>
      </c>
      <c r="G109" s="5">
        <v>168.99</v>
      </c>
      <c r="H109" s="5">
        <v>403.21</v>
      </c>
      <c r="I109" s="5">
        <v>441.73</v>
      </c>
    </row>
    <row r="110" spans="1:9" x14ac:dyDescent="0.35">
      <c r="A110" s="5">
        <v>2005</v>
      </c>
      <c r="B110" s="5">
        <v>1</v>
      </c>
      <c r="C110" s="5" t="s">
        <v>1201</v>
      </c>
      <c r="D110" s="5">
        <v>2</v>
      </c>
      <c r="E110" s="5" t="s">
        <v>1214</v>
      </c>
      <c r="F110" s="5">
        <v>1009</v>
      </c>
      <c r="G110" s="5">
        <v>168.16</v>
      </c>
      <c r="H110" s="5">
        <v>403.21</v>
      </c>
      <c r="I110" s="5">
        <v>437.62</v>
      </c>
    </row>
    <row r="111" spans="1:9" x14ac:dyDescent="0.35">
      <c r="A111" s="5">
        <v>2005</v>
      </c>
      <c r="B111" s="5">
        <v>2</v>
      </c>
      <c r="C111" s="5" t="s">
        <v>1203</v>
      </c>
      <c r="D111" s="5">
        <v>2</v>
      </c>
      <c r="E111" s="5" t="s">
        <v>1214</v>
      </c>
      <c r="F111" s="19">
        <v>1022.64</v>
      </c>
      <c r="G111" s="5">
        <v>170.44</v>
      </c>
      <c r="H111" s="5">
        <v>403.56</v>
      </c>
      <c r="I111" s="5">
        <v>448.64</v>
      </c>
    </row>
    <row r="112" spans="1:9" x14ac:dyDescent="0.35">
      <c r="A112" s="5">
        <v>2005</v>
      </c>
      <c r="B112" s="5">
        <v>3</v>
      </c>
      <c r="C112" s="5" t="s">
        <v>1204</v>
      </c>
      <c r="D112" s="5">
        <v>2</v>
      </c>
      <c r="E112" s="5" t="s">
        <v>1214</v>
      </c>
      <c r="F112" s="19">
        <v>1057.44</v>
      </c>
      <c r="G112" s="5">
        <v>176.24</v>
      </c>
      <c r="H112" s="5">
        <v>413</v>
      </c>
      <c r="I112" s="5">
        <v>468.2</v>
      </c>
    </row>
    <row r="113" spans="1:9" x14ac:dyDescent="0.35">
      <c r="A113" s="5">
        <v>2005</v>
      </c>
      <c r="B113" s="5">
        <v>4</v>
      </c>
      <c r="C113" s="5" t="s">
        <v>1205</v>
      </c>
      <c r="D113" s="5">
        <v>2</v>
      </c>
      <c r="E113" s="5" t="s">
        <v>1214</v>
      </c>
      <c r="F113" s="19">
        <v>1106.3</v>
      </c>
      <c r="G113" s="5">
        <v>184.38</v>
      </c>
      <c r="H113" s="5">
        <v>413</v>
      </c>
      <c r="I113" s="5">
        <v>508.92</v>
      </c>
    </row>
    <row r="114" spans="1:9" x14ac:dyDescent="0.35">
      <c r="A114" s="5">
        <v>2005</v>
      </c>
      <c r="B114" s="5">
        <v>5</v>
      </c>
      <c r="C114" s="5" t="s">
        <v>1206</v>
      </c>
      <c r="D114" s="5">
        <v>2</v>
      </c>
      <c r="E114" s="5" t="s">
        <v>1214</v>
      </c>
      <c r="F114" s="19">
        <v>1070.75</v>
      </c>
      <c r="G114" s="5">
        <v>178.46</v>
      </c>
      <c r="H114" s="5">
        <v>413</v>
      </c>
      <c r="I114" s="5">
        <v>479.3</v>
      </c>
    </row>
    <row r="115" spans="1:9" x14ac:dyDescent="0.35">
      <c r="A115" s="5">
        <v>2005</v>
      </c>
      <c r="B115" s="5">
        <v>6</v>
      </c>
      <c r="C115" s="5" t="s">
        <v>1207</v>
      </c>
      <c r="D115" s="5">
        <v>2</v>
      </c>
      <c r="E115" s="5" t="s">
        <v>1214</v>
      </c>
      <c r="F115" s="19">
        <v>1090.44</v>
      </c>
      <c r="G115" s="5">
        <v>181.74</v>
      </c>
      <c r="H115" s="5">
        <v>413</v>
      </c>
      <c r="I115" s="5">
        <v>495.7</v>
      </c>
    </row>
    <row r="116" spans="1:9" x14ac:dyDescent="0.35">
      <c r="A116" s="5">
        <v>2005</v>
      </c>
      <c r="B116" s="5">
        <v>7</v>
      </c>
      <c r="C116" s="5" t="s">
        <v>1208</v>
      </c>
      <c r="D116" s="5">
        <v>2</v>
      </c>
      <c r="E116" s="5" t="s">
        <v>1214</v>
      </c>
      <c r="F116" s="19">
        <v>1131.04</v>
      </c>
      <c r="G116" s="5">
        <v>188.51</v>
      </c>
      <c r="H116" s="5">
        <v>413</v>
      </c>
      <c r="I116" s="5">
        <v>529.53</v>
      </c>
    </row>
    <row r="117" spans="1:9" x14ac:dyDescent="0.35">
      <c r="A117" s="5">
        <v>2005</v>
      </c>
      <c r="B117" s="5">
        <v>8</v>
      </c>
      <c r="C117" s="5" t="s">
        <v>1209</v>
      </c>
      <c r="D117" s="5">
        <v>2</v>
      </c>
      <c r="E117" s="5" t="s">
        <v>1214</v>
      </c>
      <c r="F117" s="19">
        <v>1140.6099999999999</v>
      </c>
      <c r="G117" s="5">
        <v>190.1</v>
      </c>
      <c r="H117" s="5">
        <v>413</v>
      </c>
      <c r="I117" s="5">
        <v>537.51</v>
      </c>
    </row>
    <row r="118" spans="1:9" x14ac:dyDescent="0.35">
      <c r="A118" s="5">
        <v>2005</v>
      </c>
      <c r="B118" s="5">
        <v>9</v>
      </c>
      <c r="C118" s="5" t="s">
        <v>1210</v>
      </c>
      <c r="D118" s="5">
        <v>2</v>
      </c>
      <c r="E118" s="5" t="s">
        <v>1214</v>
      </c>
      <c r="F118" s="19">
        <v>1182.4100000000001</v>
      </c>
      <c r="G118" s="5">
        <v>197.07</v>
      </c>
      <c r="H118" s="5">
        <v>413</v>
      </c>
      <c r="I118" s="5">
        <v>572.35</v>
      </c>
    </row>
    <row r="119" spans="1:9" x14ac:dyDescent="0.35">
      <c r="A119" s="5">
        <v>2005</v>
      </c>
      <c r="B119" s="5">
        <v>10</v>
      </c>
      <c r="C119" s="5" t="s">
        <v>1211</v>
      </c>
      <c r="D119" s="5">
        <v>2</v>
      </c>
      <c r="E119" s="5" t="s">
        <v>1214</v>
      </c>
      <c r="F119" s="19">
        <v>1211.1199999999999</v>
      </c>
      <c r="G119" s="5">
        <v>201.85</v>
      </c>
      <c r="H119" s="5">
        <v>413</v>
      </c>
      <c r="I119" s="5">
        <v>596.27</v>
      </c>
    </row>
    <row r="120" spans="1:9" x14ac:dyDescent="0.35">
      <c r="A120" s="5">
        <v>2005</v>
      </c>
      <c r="B120" s="5">
        <v>11</v>
      </c>
      <c r="C120" s="5" t="s">
        <v>1212</v>
      </c>
      <c r="D120" s="5">
        <v>2</v>
      </c>
      <c r="E120" s="5" t="s">
        <v>1214</v>
      </c>
      <c r="F120" s="19">
        <v>1144.6099999999999</v>
      </c>
      <c r="G120" s="5">
        <v>190.77</v>
      </c>
      <c r="H120" s="5">
        <v>413</v>
      </c>
      <c r="I120" s="5">
        <v>540.84</v>
      </c>
    </row>
    <row r="121" spans="1:9" x14ac:dyDescent="0.35">
      <c r="A121" s="5">
        <v>2005</v>
      </c>
      <c r="B121" s="5">
        <v>12</v>
      </c>
      <c r="C121" s="5" t="s">
        <v>1213</v>
      </c>
      <c r="D121" s="5">
        <v>2</v>
      </c>
      <c r="E121" s="5" t="s">
        <v>1214</v>
      </c>
      <c r="F121" s="19">
        <v>1119.45</v>
      </c>
      <c r="G121" s="5">
        <v>186.58</v>
      </c>
      <c r="H121" s="5">
        <v>413</v>
      </c>
      <c r="I121" s="5">
        <v>519.88</v>
      </c>
    </row>
    <row r="122" spans="1:9" x14ac:dyDescent="0.35">
      <c r="A122" s="5">
        <v>2006</v>
      </c>
      <c r="B122" s="5">
        <v>1</v>
      </c>
      <c r="C122" s="5" t="s">
        <v>1201</v>
      </c>
      <c r="D122" s="5">
        <v>2</v>
      </c>
      <c r="E122" s="5" t="s">
        <v>1214</v>
      </c>
      <c r="F122" s="19">
        <v>1146.96</v>
      </c>
      <c r="G122" s="5">
        <v>191.16</v>
      </c>
      <c r="H122" s="5">
        <v>413</v>
      </c>
      <c r="I122" s="5">
        <v>542.79999999999995</v>
      </c>
    </row>
    <row r="123" spans="1:9" x14ac:dyDescent="0.35">
      <c r="A123" s="5">
        <v>2006</v>
      </c>
      <c r="B123" s="5">
        <v>2</v>
      </c>
      <c r="C123" s="5" t="s">
        <v>1203</v>
      </c>
      <c r="D123" s="5">
        <v>2</v>
      </c>
      <c r="E123" s="5" t="s">
        <v>1214</v>
      </c>
      <c r="F123" s="19">
        <v>1150.8900000000001</v>
      </c>
      <c r="G123" s="5">
        <v>191.81</v>
      </c>
      <c r="H123" s="5">
        <v>413</v>
      </c>
      <c r="I123" s="5">
        <v>546.07000000000005</v>
      </c>
    </row>
    <row r="124" spans="1:9" x14ac:dyDescent="0.35">
      <c r="A124" s="5">
        <v>2006</v>
      </c>
      <c r="B124" s="5">
        <v>3</v>
      </c>
      <c r="C124" s="5" t="s">
        <v>1204</v>
      </c>
      <c r="D124" s="5">
        <v>2</v>
      </c>
      <c r="E124" s="5" t="s">
        <v>1214</v>
      </c>
      <c r="F124" s="19">
        <v>1163.23</v>
      </c>
      <c r="G124" s="5">
        <v>193.87</v>
      </c>
      <c r="H124" s="5">
        <v>413</v>
      </c>
      <c r="I124" s="5">
        <v>556.36</v>
      </c>
    </row>
    <row r="125" spans="1:9" x14ac:dyDescent="0.35">
      <c r="A125" s="5">
        <v>2006</v>
      </c>
      <c r="B125" s="5">
        <v>4</v>
      </c>
      <c r="C125" s="5" t="s">
        <v>1205</v>
      </c>
      <c r="D125" s="5">
        <v>2</v>
      </c>
      <c r="E125" s="5" t="s">
        <v>1214</v>
      </c>
      <c r="F125" s="19">
        <v>1178.56</v>
      </c>
      <c r="G125" s="5">
        <v>196.42</v>
      </c>
      <c r="H125" s="5">
        <v>413</v>
      </c>
      <c r="I125" s="5">
        <v>569.13</v>
      </c>
    </row>
    <row r="126" spans="1:9" x14ac:dyDescent="0.35">
      <c r="A126" s="5">
        <v>2006</v>
      </c>
      <c r="B126" s="5">
        <v>5</v>
      </c>
      <c r="C126" s="5" t="s">
        <v>1206</v>
      </c>
      <c r="D126" s="5">
        <v>2</v>
      </c>
      <c r="E126" s="5" t="s">
        <v>1214</v>
      </c>
      <c r="F126" s="19">
        <v>1204.8699999999999</v>
      </c>
      <c r="G126" s="5">
        <v>200.81</v>
      </c>
      <c r="H126" s="5">
        <v>413</v>
      </c>
      <c r="I126" s="5">
        <v>591.05999999999995</v>
      </c>
    </row>
    <row r="127" spans="1:9" x14ac:dyDescent="0.35">
      <c r="A127" s="5">
        <v>2006</v>
      </c>
      <c r="B127" s="5">
        <v>6</v>
      </c>
      <c r="C127" s="5" t="s">
        <v>1207</v>
      </c>
      <c r="D127" s="5">
        <v>2</v>
      </c>
      <c r="E127" s="5" t="s">
        <v>1214</v>
      </c>
      <c r="F127" s="5">
        <v>1197</v>
      </c>
      <c r="G127" s="5">
        <v>199.5</v>
      </c>
      <c r="H127" s="5">
        <v>413</v>
      </c>
      <c r="I127" s="5">
        <v>584.5</v>
      </c>
    </row>
    <row r="128" spans="1:9" x14ac:dyDescent="0.35">
      <c r="A128" s="5">
        <v>2006</v>
      </c>
      <c r="B128" s="5">
        <v>7</v>
      </c>
      <c r="C128" s="5" t="s">
        <v>1208</v>
      </c>
      <c r="D128" s="5">
        <v>2</v>
      </c>
      <c r="E128" s="5" t="s">
        <v>1214</v>
      </c>
      <c r="F128" s="19">
        <v>1203.07</v>
      </c>
      <c r="G128" s="5">
        <v>200.51</v>
      </c>
      <c r="H128" s="5">
        <v>413</v>
      </c>
      <c r="I128" s="5">
        <v>589.55999999999995</v>
      </c>
    </row>
    <row r="129" spans="1:9" x14ac:dyDescent="0.35">
      <c r="A129" s="5">
        <v>2006</v>
      </c>
      <c r="B129" s="5">
        <v>8</v>
      </c>
      <c r="C129" s="5" t="s">
        <v>1209</v>
      </c>
      <c r="D129" s="5">
        <v>2</v>
      </c>
      <c r="E129" s="5" t="s">
        <v>1214</v>
      </c>
      <c r="F129" s="19">
        <v>1206.67</v>
      </c>
      <c r="G129" s="5">
        <v>201.11</v>
      </c>
      <c r="H129" s="5">
        <v>413</v>
      </c>
      <c r="I129" s="5">
        <v>592.55999999999995</v>
      </c>
    </row>
    <row r="130" spans="1:9" x14ac:dyDescent="0.35">
      <c r="A130" s="5">
        <v>2006</v>
      </c>
      <c r="B130" s="5">
        <v>9</v>
      </c>
      <c r="C130" s="5" t="s">
        <v>1210</v>
      </c>
      <c r="D130" s="5">
        <v>2</v>
      </c>
      <c r="E130" s="5" t="s">
        <v>1214</v>
      </c>
      <c r="F130" s="19">
        <v>1168.81</v>
      </c>
      <c r="G130" s="5">
        <v>194.8</v>
      </c>
      <c r="H130" s="5">
        <v>413</v>
      </c>
      <c r="I130" s="5">
        <v>561.01</v>
      </c>
    </row>
    <row r="131" spans="1:9" x14ac:dyDescent="0.35">
      <c r="A131" s="5">
        <v>2006</v>
      </c>
      <c r="B131" s="5">
        <v>10</v>
      </c>
      <c r="C131" s="5" t="s">
        <v>1211</v>
      </c>
      <c r="D131" s="5">
        <v>2</v>
      </c>
      <c r="E131" s="5" t="s">
        <v>1214</v>
      </c>
      <c r="F131" s="19">
        <v>1119.6400000000001</v>
      </c>
      <c r="G131" s="5">
        <v>186.61</v>
      </c>
      <c r="H131" s="5">
        <v>415.23</v>
      </c>
      <c r="I131" s="5">
        <v>517.80999999999995</v>
      </c>
    </row>
    <row r="132" spans="1:9" x14ac:dyDescent="0.35">
      <c r="A132" s="5">
        <v>2006</v>
      </c>
      <c r="B132" s="5">
        <v>11</v>
      </c>
      <c r="C132" s="5" t="s">
        <v>1212</v>
      </c>
      <c r="D132" s="5">
        <v>2</v>
      </c>
      <c r="E132" s="5" t="s">
        <v>1214</v>
      </c>
      <c r="F132" s="19">
        <v>1115.58</v>
      </c>
      <c r="G132" s="5">
        <v>185.93</v>
      </c>
      <c r="H132" s="5">
        <v>416</v>
      </c>
      <c r="I132" s="5">
        <v>513.66</v>
      </c>
    </row>
    <row r="133" spans="1:9" x14ac:dyDescent="0.35">
      <c r="A133" s="5">
        <v>2006</v>
      </c>
      <c r="B133" s="5">
        <v>12</v>
      </c>
      <c r="C133" s="5" t="s">
        <v>1213</v>
      </c>
      <c r="D133" s="5">
        <v>2</v>
      </c>
      <c r="E133" s="5" t="s">
        <v>1214</v>
      </c>
      <c r="F133" s="19">
        <v>1113.8699999999999</v>
      </c>
      <c r="G133" s="5">
        <v>185.64</v>
      </c>
      <c r="H133" s="5">
        <v>416</v>
      </c>
      <c r="I133" s="5">
        <v>512.23</v>
      </c>
    </row>
    <row r="134" spans="1:9" x14ac:dyDescent="0.35">
      <c r="A134" s="5">
        <v>2007</v>
      </c>
      <c r="B134" s="5">
        <v>1</v>
      </c>
      <c r="C134" s="5" t="s">
        <v>1201</v>
      </c>
      <c r="D134" s="5">
        <v>2</v>
      </c>
      <c r="E134" s="5" t="s">
        <v>1214</v>
      </c>
      <c r="F134" s="19">
        <v>1099.4000000000001</v>
      </c>
      <c r="G134" s="5">
        <v>183.23</v>
      </c>
      <c r="H134" s="5">
        <v>416</v>
      </c>
      <c r="I134" s="5">
        <v>500.17</v>
      </c>
    </row>
    <row r="135" spans="1:9" x14ac:dyDescent="0.35">
      <c r="A135" s="5">
        <v>2007</v>
      </c>
      <c r="B135" s="5">
        <v>2</v>
      </c>
      <c r="C135" s="5" t="s">
        <v>1203</v>
      </c>
      <c r="D135" s="5">
        <v>2</v>
      </c>
      <c r="E135" s="5" t="s">
        <v>1214</v>
      </c>
      <c r="F135" s="19">
        <v>1082.6400000000001</v>
      </c>
      <c r="G135" s="5">
        <v>180.44</v>
      </c>
      <c r="H135" s="5">
        <v>416</v>
      </c>
      <c r="I135" s="5">
        <v>486.2</v>
      </c>
    </row>
    <row r="136" spans="1:9" x14ac:dyDescent="0.35">
      <c r="A136" s="5">
        <v>2007</v>
      </c>
      <c r="B136" s="5">
        <v>3</v>
      </c>
      <c r="C136" s="5" t="s">
        <v>1204</v>
      </c>
      <c r="D136" s="5">
        <v>2</v>
      </c>
      <c r="E136" s="5" t="s">
        <v>1214</v>
      </c>
      <c r="F136" s="19">
        <v>1105.33</v>
      </c>
      <c r="G136" s="5">
        <v>184.22</v>
      </c>
      <c r="H136" s="5">
        <v>416</v>
      </c>
      <c r="I136" s="5">
        <v>505.11</v>
      </c>
    </row>
    <row r="137" spans="1:9" x14ac:dyDescent="0.35">
      <c r="A137" s="5">
        <v>2007</v>
      </c>
      <c r="B137" s="5">
        <v>4</v>
      </c>
      <c r="C137" s="5" t="s">
        <v>1205</v>
      </c>
      <c r="D137" s="5">
        <v>2</v>
      </c>
      <c r="E137" s="5" t="s">
        <v>1214</v>
      </c>
      <c r="F137" s="19">
        <v>1120.6300000000001</v>
      </c>
      <c r="G137" s="5">
        <v>186.77</v>
      </c>
      <c r="H137" s="5">
        <v>416</v>
      </c>
      <c r="I137" s="5">
        <v>517.86</v>
      </c>
    </row>
    <row r="138" spans="1:9" x14ac:dyDescent="0.35">
      <c r="A138" s="5">
        <v>2007</v>
      </c>
      <c r="B138" s="5">
        <v>5</v>
      </c>
      <c r="C138" s="5" t="s">
        <v>1206</v>
      </c>
      <c r="D138" s="5">
        <v>2</v>
      </c>
      <c r="E138" s="5" t="s">
        <v>1214</v>
      </c>
      <c r="F138" s="5">
        <v>1131</v>
      </c>
      <c r="G138" s="5">
        <v>188.5</v>
      </c>
      <c r="H138" s="5">
        <v>416</v>
      </c>
      <c r="I138" s="5">
        <v>526.5</v>
      </c>
    </row>
    <row r="139" spans="1:9" x14ac:dyDescent="0.35">
      <c r="A139" s="5">
        <v>2007</v>
      </c>
      <c r="B139" s="5">
        <v>6</v>
      </c>
      <c r="C139" s="5" t="s">
        <v>1207</v>
      </c>
      <c r="D139" s="5">
        <v>2</v>
      </c>
      <c r="E139" s="5" t="s">
        <v>1214</v>
      </c>
      <c r="F139" s="19">
        <v>1150.31</v>
      </c>
      <c r="G139" s="5">
        <v>191.72</v>
      </c>
      <c r="H139" s="5">
        <v>422.3</v>
      </c>
      <c r="I139" s="5">
        <v>536.29</v>
      </c>
    </row>
    <row r="140" spans="1:9" x14ac:dyDescent="0.35">
      <c r="A140" s="5">
        <v>2007</v>
      </c>
      <c r="B140" s="5">
        <v>7</v>
      </c>
      <c r="C140" s="5" t="s">
        <v>1208</v>
      </c>
      <c r="D140" s="5">
        <v>2</v>
      </c>
      <c r="E140" s="5" t="s">
        <v>1214</v>
      </c>
      <c r="F140" s="19">
        <v>1161.8399999999999</v>
      </c>
      <c r="G140" s="5">
        <v>193.64</v>
      </c>
      <c r="H140" s="5">
        <v>423</v>
      </c>
      <c r="I140" s="5">
        <v>545.20000000000005</v>
      </c>
    </row>
    <row r="141" spans="1:9" x14ac:dyDescent="0.35">
      <c r="A141" s="5">
        <v>2007</v>
      </c>
      <c r="B141" s="5">
        <v>8</v>
      </c>
      <c r="C141" s="5" t="s">
        <v>1209</v>
      </c>
      <c r="D141" s="5">
        <v>2</v>
      </c>
      <c r="E141" s="5" t="s">
        <v>1214</v>
      </c>
      <c r="F141" s="19">
        <v>1173.5899999999999</v>
      </c>
      <c r="G141" s="5">
        <v>195.6</v>
      </c>
      <c r="H141" s="5">
        <v>423</v>
      </c>
      <c r="I141" s="5">
        <v>554.99</v>
      </c>
    </row>
    <row r="142" spans="1:9" x14ac:dyDescent="0.35">
      <c r="A142" s="5">
        <v>2007</v>
      </c>
      <c r="B142" s="5">
        <v>9</v>
      </c>
      <c r="C142" s="5" t="s">
        <v>1210</v>
      </c>
      <c r="D142" s="5">
        <v>2</v>
      </c>
      <c r="E142" s="5" t="s">
        <v>1214</v>
      </c>
      <c r="F142" s="19">
        <v>1180.67</v>
      </c>
      <c r="G142" s="5">
        <v>196.78</v>
      </c>
      <c r="H142" s="5">
        <v>423</v>
      </c>
      <c r="I142" s="5">
        <v>560.89</v>
      </c>
    </row>
    <row r="143" spans="1:9" x14ac:dyDescent="0.35">
      <c r="A143" s="5">
        <v>2007</v>
      </c>
      <c r="B143" s="5">
        <v>10</v>
      </c>
      <c r="C143" s="5" t="s">
        <v>1211</v>
      </c>
      <c r="D143" s="5">
        <v>2</v>
      </c>
      <c r="E143" s="5" t="s">
        <v>1214</v>
      </c>
      <c r="F143" s="19">
        <v>1205.28</v>
      </c>
      <c r="G143" s="5">
        <v>200.88</v>
      </c>
      <c r="H143" s="5">
        <v>423</v>
      </c>
      <c r="I143" s="5">
        <v>581.4</v>
      </c>
    </row>
    <row r="144" spans="1:9" x14ac:dyDescent="0.35">
      <c r="A144" s="5">
        <v>2007</v>
      </c>
      <c r="B144" s="5">
        <v>11</v>
      </c>
      <c r="C144" s="5" t="s">
        <v>1212</v>
      </c>
      <c r="D144" s="5">
        <v>2</v>
      </c>
      <c r="E144" s="5" t="s">
        <v>1214</v>
      </c>
      <c r="F144" s="19">
        <v>1252.4100000000001</v>
      </c>
      <c r="G144" s="5">
        <v>208.74</v>
      </c>
      <c r="H144" s="5">
        <v>423</v>
      </c>
      <c r="I144" s="5">
        <v>620.66999999999996</v>
      </c>
    </row>
    <row r="145" spans="1:9" x14ac:dyDescent="0.35">
      <c r="A145" s="5">
        <v>2007</v>
      </c>
      <c r="B145" s="5">
        <v>12</v>
      </c>
      <c r="C145" s="5" t="s">
        <v>1213</v>
      </c>
      <c r="D145" s="5">
        <v>2</v>
      </c>
      <c r="E145" s="5" t="s">
        <v>1214</v>
      </c>
      <c r="F145" s="19">
        <v>1286.1099999999999</v>
      </c>
      <c r="G145" s="5">
        <v>214.35</v>
      </c>
      <c r="H145" s="5">
        <v>423</v>
      </c>
      <c r="I145" s="5">
        <v>648.76</v>
      </c>
    </row>
    <row r="146" spans="1:9" x14ac:dyDescent="0.35">
      <c r="A146" s="5">
        <v>2008</v>
      </c>
      <c r="B146" s="5">
        <v>1</v>
      </c>
      <c r="C146" s="5" t="s">
        <v>1201</v>
      </c>
      <c r="D146" s="5">
        <v>2</v>
      </c>
      <c r="E146" s="5" t="s">
        <v>1214</v>
      </c>
      <c r="F146" s="19">
        <v>1277.74</v>
      </c>
      <c r="G146" s="5">
        <v>212.96</v>
      </c>
      <c r="H146" s="5">
        <v>423</v>
      </c>
      <c r="I146" s="5">
        <v>641.78</v>
      </c>
    </row>
    <row r="147" spans="1:9" x14ac:dyDescent="0.35">
      <c r="A147" s="5">
        <v>2008</v>
      </c>
      <c r="B147" s="5">
        <v>2</v>
      </c>
      <c r="C147" s="5" t="s">
        <v>1203</v>
      </c>
      <c r="D147" s="5">
        <v>2</v>
      </c>
      <c r="E147" s="5" t="s">
        <v>1214</v>
      </c>
      <c r="F147" s="19">
        <v>1271.8900000000001</v>
      </c>
      <c r="G147" s="5">
        <v>211.98</v>
      </c>
      <c r="H147" s="5">
        <v>423</v>
      </c>
      <c r="I147" s="5">
        <v>636.91</v>
      </c>
    </row>
    <row r="148" spans="1:9" x14ac:dyDescent="0.35">
      <c r="A148" s="5">
        <v>2008</v>
      </c>
      <c r="B148" s="5">
        <v>3</v>
      </c>
      <c r="C148" s="5" t="s">
        <v>1204</v>
      </c>
      <c r="D148" s="5">
        <v>2</v>
      </c>
      <c r="E148" s="5" t="s">
        <v>1214</v>
      </c>
      <c r="F148" s="19">
        <v>1332.28</v>
      </c>
      <c r="G148" s="5">
        <v>222.04</v>
      </c>
      <c r="H148" s="5">
        <v>422.46</v>
      </c>
      <c r="I148" s="5">
        <v>687.78</v>
      </c>
    </row>
    <row r="149" spans="1:9" x14ac:dyDescent="0.35">
      <c r="A149" s="5">
        <v>2008</v>
      </c>
      <c r="B149" s="5">
        <v>4</v>
      </c>
      <c r="C149" s="5" t="s">
        <v>1205</v>
      </c>
      <c r="D149" s="5">
        <v>2</v>
      </c>
      <c r="E149" s="5" t="s">
        <v>1214</v>
      </c>
      <c r="F149" s="19">
        <v>1345.5</v>
      </c>
      <c r="G149" s="5">
        <v>224.25</v>
      </c>
      <c r="H149" s="5">
        <v>406.17</v>
      </c>
      <c r="I149" s="5">
        <v>715.08</v>
      </c>
    </row>
    <row r="150" spans="1:9" x14ac:dyDescent="0.35">
      <c r="A150" s="5">
        <v>2008</v>
      </c>
      <c r="B150" s="5">
        <v>5</v>
      </c>
      <c r="C150" s="5" t="s">
        <v>1206</v>
      </c>
      <c r="D150" s="5">
        <v>2</v>
      </c>
      <c r="E150" s="5" t="s">
        <v>1214</v>
      </c>
      <c r="F150" s="19">
        <v>1443.16</v>
      </c>
      <c r="G150" s="5">
        <v>240.53</v>
      </c>
      <c r="H150" s="5">
        <v>420.83</v>
      </c>
      <c r="I150" s="5">
        <v>781.8</v>
      </c>
    </row>
    <row r="151" spans="1:9" x14ac:dyDescent="0.35">
      <c r="A151" s="5">
        <v>2008</v>
      </c>
      <c r="B151" s="5">
        <v>6</v>
      </c>
      <c r="C151" s="5" t="s">
        <v>1207</v>
      </c>
      <c r="D151" s="5">
        <v>2</v>
      </c>
      <c r="E151" s="5" t="s">
        <v>1214</v>
      </c>
      <c r="F151" s="19">
        <v>1507.25</v>
      </c>
      <c r="G151" s="5">
        <v>251.21</v>
      </c>
      <c r="H151" s="5">
        <v>423</v>
      </c>
      <c r="I151" s="5">
        <v>833.04</v>
      </c>
    </row>
    <row r="152" spans="1:9" x14ac:dyDescent="0.35">
      <c r="A152" s="5">
        <v>2008</v>
      </c>
      <c r="B152" s="5">
        <v>7</v>
      </c>
      <c r="C152" s="5" t="s">
        <v>1208</v>
      </c>
      <c r="D152" s="5">
        <v>2</v>
      </c>
      <c r="E152" s="5" t="s">
        <v>1214</v>
      </c>
      <c r="F152" s="19">
        <v>1518.14</v>
      </c>
      <c r="G152" s="5">
        <v>253.02</v>
      </c>
      <c r="H152" s="5">
        <v>423</v>
      </c>
      <c r="I152" s="5">
        <v>842.11</v>
      </c>
    </row>
    <row r="153" spans="1:9" x14ac:dyDescent="0.35">
      <c r="A153" s="5">
        <v>2008</v>
      </c>
      <c r="B153" s="5">
        <v>8</v>
      </c>
      <c r="C153" s="5" t="s">
        <v>1209</v>
      </c>
      <c r="D153" s="5">
        <v>2</v>
      </c>
      <c r="E153" s="5" t="s">
        <v>1214</v>
      </c>
      <c r="F153" s="19">
        <v>1436.88</v>
      </c>
      <c r="G153" s="5">
        <v>239.48</v>
      </c>
      <c r="H153" s="5">
        <v>423</v>
      </c>
      <c r="I153" s="5">
        <v>774.4</v>
      </c>
    </row>
    <row r="154" spans="1:9" x14ac:dyDescent="0.35">
      <c r="A154" s="5">
        <v>2008</v>
      </c>
      <c r="B154" s="5">
        <v>9</v>
      </c>
      <c r="C154" s="5" t="s">
        <v>1210</v>
      </c>
      <c r="D154" s="5">
        <v>2</v>
      </c>
      <c r="E154" s="5" t="s">
        <v>1214</v>
      </c>
      <c r="F154" s="19">
        <v>1383.87</v>
      </c>
      <c r="G154" s="5">
        <v>230.65</v>
      </c>
      <c r="H154" s="5">
        <v>423</v>
      </c>
      <c r="I154" s="5">
        <v>730.23</v>
      </c>
    </row>
    <row r="155" spans="1:9" x14ac:dyDescent="0.35">
      <c r="A155" s="5">
        <v>2008</v>
      </c>
      <c r="B155" s="5">
        <v>10</v>
      </c>
      <c r="C155" s="5" t="s">
        <v>1211</v>
      </c>
      <c r="D155" s="5">
        <v>2</v>
      </c>
      <c r="E155" s="5" t="s">
        <v>1214</v>
      </c>
      <c r="F155" s="19">
        <v>1301.48</v>
      </c>
      <c r="G155" s="5">
        <v>216.91</v>
      </c>
      <c r="H155" s="5">
        <v>423</v>
      </c>
      <c r="I155" s="5">
        <v>661.57</v>
      </c>
    </row>
    <row r="156" spans="1:9" x14ac:dyDescent="0.35">
      <c r="A156" s="5">
        <v>2008</v>
      </c>
      <c r="B156" s="5">
        <v>11</v>
      </c>
      <c r="C156" s="5" t="s">
        <v>1212</v>
      </c>
      <c r="D156" s="5">
        <v>2</v>
      </c>
      <c r="E156" s="5" t="s">
        <v>1214</v>
      </c>
      <c r="F156" s="19">
        <v>1194.82</v>
      </c>
      <c r="G156" s="5">
        <v>199.14</v>
      </c>
      <c r="H156" s="5">
        <v>423</v>
      </c>
      <c r="I156" s="5">
        <v>572.69000000000005</v>
      </c>
    </row>
    <row r="157" spans="1:9" x14ac:dyDescent="0.35">
      <c r="A157" s="5">
        <v>2008</v>
      </c>
      <c r="B157" s="5">
        <v>12</v>
      </c>
      <c r="C157" s="5" t="s">
        <v>1213</v>
      </c>
      <c r="D157" s="5">
        <v>2</v>
      </c>
      <c r="E157" s="5" t="s">
        <v>1214</v>
      </c>
      <c r="F157" s="19">
        <v>1092.9000000000001</v>
      </c>
      <c r="G157" s="5">
        <v>182.15</v>
      </c>
      <c r="H157" s="5">
        <v>423</v>
      </c>
      <c r="I157" s="5">
        <v>487.75</v>
      </c>
    </row>
    <row r="158" spans="1:9" x14ac:dyDescent="0.35">
      <c r="A158" s="5">
        <v>2009</v>
      </c>
      <c r="B158" s="5">
        <v>1</v>
      </c>
      <c r="C158" s="5" t="s">
        <v>1201</v>
      </c>
      <c r="D158" s="5">
        <v>2</v>
      </c>
      <c r="E158" s="5" t="s">
        <v>1214</v>
      </c>
      <c r="F158" s="19">
        <v>1051.4000000000001</v>
      </c>
      <c r="G158" s="5">
        <v>175.23</v>
      </c>
      <c r="H158" s="5">
        <v>423</v>
      </c>
      <c r="I158" s="5">
        <v>453.17</v>
      </c>
    </row>
    <row r="159" spans="1:9" x14ac:dyDescent="0.35">
      <c r="A159" s="5">
        <v>2009</v>
      </c>
      <c r="B159" s="5">
        <v>2</v>
      </c>
      <c r="C159" s="5" t="s">
        <v>1203</v>
      </c>
      <c r="D159" s="5">
        <v>2</v>
      </c>
      <c r="E159" s="5" t="s">
        <v>1214</v>
      </c>
      <c r="F159" s="19">
        <v>1056.72</v>
      </c>
      <c r="G159" s="5">
        <v>176.12</v>
      </c>
      <c r="H159" s="5">
        <v>423</v>
      </c>
      <c r="I159" s="5">
        <v>457.6</v>
      </c>
    </row>
    <row r="160" spans="1:9" x14ac:dyDescent="0.35">
      <c r="A160" s="5">
        <v>2009</v>
      </c>
      <c r="B160" s="5">
        <v>3</v>
      </c>
      <c r="C160" s="5" t="s">
        <v>1204</v>
      </c>
      <c r="D160" s="5">
        <v>2</v>
      </c>
      <c r="E160" s="5" t="s">
        <v>1214</v>
      </c>
      <c r="F160" s="19">
        <v>1022.79</v>
      </c>
      <c r="G160" s="5">
        <v>170.46</v>
      </c>
      <c r="H160" s="5">
        <v>423</v>
      </c>
      <c r="I160" s="5">
        <v>429.33</v>
      </c>
    </row>
    <row r="161" spans="1:9" x14ac:dyDescent="0.35">
      <c r="A161" s="5">
        <v>2009</v>
      </c>
      <c r="B161" s="5">
        <v>4</v>
      </c>
      <c r="C161" s="5" t="s">
        <v>1205</v>
      </c>
      <c r="D161" s="5">
        <v>2</v>
      </c>
      <c r="E161" s="5" t="s">
        <v>1214</v>
      </c>
      <c r="F161" s="19">
        <v>1041.44</v>
      </c>
      <c r="G161" s="5">
        <v>173.57</v>
      </c>
      <c r="H161" s="5">
        <v>423</v>
      </c>
      <c r="I161" s="5">
        <v>444.87</v>
      </c>
    </row>
    <row r="162" spans="1:9" x14ac:dyDescent="0.35">
      <c r="A162" s="5">
        <v>2009</v>
      </c>
      <c r="B162" s="5">
        <v>5</v>
      </c>
      <c r="C162" s="5" t="s">
        <v>1206</v>
      </c>
      <c r="D162" s="5">
        <v>2</v>
      </c>
      <c r="E162" s="5" t="s">
        <v>1214</v>
      </c>
      <c r="F162" s="19">
        <v>1061.58</v>
      </c>
      <c r="G162" s="5">
        <v>176.93</v>
      </c>
      <c r="H162" s="5">
        <v>423</v>
      </c>
      <c r="I162" s="5">
        <v>461.65</v>
      </c>
    </row>
    <row r="163" spans="1:9" x14ac:dyDescent="0.35">
      <c r="A163" s="5">
        <v>2009</v>
      </c>
      <c r="B163" s="5">
        <v>6</v>
      </c>
      <c r="C163" s="5" t="s">
        <v>1207</v>
      </c>
      <c r="D163" s="5">
        <v>2</v>
      </c>
      <c r="E163" s="5" t="s">
        <v>1214</v>
      </c>
      <c r="F163" s="19">
        <v>1096.02</v>
      </c>
      <c r="G163" s="5">
        <v>182.67</v>
      </c>
      <c r="H163" s="5">
        <v>423</v>
      </c>
      <c r="I163" s="5">
        <v>490.35</v>
      </c>
    </row>
    <row r="164" spans="1:9" x14ac:dyDescent="0.35">
      <c r="A164" s="5">
        <v>2009</v>
      </c>
      <c r="B164" s="5">
        <v>7</v>
      </c>
      <c r="C164" s="5" t="s">
        <v>1208</v>
      </c>
      <c r="D164" s="5">
        <v>2</v>
      </c>
      <c r="E164" s="5" t="s">
        <v>1214</v>
      </c>
      <c r="F164" s="19">
        <v>1086.2</v>
      </c>
      <c r="G164" s="5">
        <v>181.03</v>
      </c>
      <c r="H164" s="5">
        <v>423</v>
      </c>
      <c r="I164" s="5">
        <v>482.17</v>
      </c>
    </row>
    <row r="165" spans="1:9" x14ac:dyDescent="0.35">
      <c r="A165" s="5">
        <v>2009</v>
      </c>
      <c r="B165" s="5">
        <v>8</v>
      </c>
      <c r="C165" s="5" t="s">
        <v>1209</v>
      </c>
      <c r="D165" s="5">
        <v>2</v>
      </c>
      <c r="E165" s="5" t="s">
        <v>1214</v>
      </c>
      <c r="F165" s="19">
        <v>1117.3800000000001</v>
      </c>
      <c r="G165" s="5">
        <v>186.23</v>
      </c>
      <c r="H165" s="5">
        <v>423</v>
      </c>
      <c r="I165" s="5">
        <v>508.15</v>
      </c>
    </row>
    <row r="166" spans="1:9" x14ac:dyDescent="0.35">
      <c r="A166" s="5">
        <v>2009</v>
      </c>
      <c r="B166" s="5">
        <v>9</v>
      </c>
      <c r="C166" s="5" t="s">
        <v>1210</v>
      </c>
      <c r="D166" s="5">
        <v>2</v>
      </c>
      <c r="E166" s="5" t="s">
        <v>1214</v>
      </c>
      <c r="F166" s="19">
        <v>1096.0899999999999</v>
      </c>
      <c r="G166" s="5">
        <v>182.68</v>
      </c>
      <c r="H166" s="5">
        <v>423</v>
      </c>
      <c r="I166" s="5">
        <v>490.41</v>
      </c>
    </row>
    <row r="167" spans="1:9" x14ac:dyDescent="0.35">
      <c r="A167" s="5">
        <v>2009</v>
      </c>
      <c r="B167" s="5">
        <v>10</v>
      </c>
      <c r="C167" s="5" t="s">
        <v>1211</v>
      </c>
      <c r="D167" s="5">
        <v>2</v>
      </c>
      <c r="E167" s="5" t="s">
        <v>1214</v>
      </c>
      <c r="F167" s="19">
        <v>1095.73</v>
      </c>
      <c r="G167" s="5">
        <v>182.62</v>
      </c>
      <c r="H167" s="5">
        <v>423</v>
      </c>
      <c r="I167" s="5">
        <v>490.11</v>
      </c>
    </row>
    <row r="168" spans="1:9" x14ac:dyDescent="0.35">
      <c r="A168" s="5">
        <v>2009</v>
      </c>
      <c r="B168" s="5">
        <v>11</v>
      </c>
      <c r="C168" s="5" t="s">
        <v>1212</v>
      </c>
      <c r="D168" s="5">
        <v>2</v>
      </c>
      <c r="E168" s="5" t="s">
        <v>1214</v>
      </c>
      <c r="F168" s="19">
        <v>1126.04</v>
      </c>
      <c r="G168" s="5">
        <v>187.67</v>
      </c>
      <c r="H168" s="5">
        <v>423</v>
      </c>
      <c r="I168" s="5">
        <v>515.36</v>
      </c>
    </row>
    <row r="169" spans="1:9" x14ac:dyDescent="0.35">
      <c r="A169" s="5">
        <v>2009</v>
      </c>
      <c r="B169" s="5">
        <v>12</v>
      </c>
      <c r="C169" s="5" t="s">
        <v>1213</v>
      </c>
      <c r="D169" s="5">
        <v>2</v>
      </c>
      <c r="E169" s="5" t="s">
        <v>1214</v>
      </c>
      <c r="F169" s="19">
        <v>1114.67</v>
      </c>
      <c r="G169" s="5">
        <v>185.78</v>
      </c>
      <c r="H169" s="5">
        <v>423</v>
      </c>
      <c r="I169" s="5">
        <v>505.89</v>
      </c>
    </row>
    <row r="170" spans="1:9" x14ac:dyDescent="0.35">
      <c r="A170" s="5">
        <v>2010</v>
      </c>
      <c r="B170" s="5">
        <v>1</v>
      </c>
      <c r="C170" s="5" t="s">
        <v>1201</v>
      </c>
      <c r="D170" s="5">
        <v>2</v>
      </c>
      <c r="E170" s="5" t="s">
        <v>1214</v>
      </c>
      <c r="F170" s="19">
        <v>1145.25</v>
      </c>
      <c r="G170" s="5">
        <v>190.87</v>
      </c>
      <c r="H170" s="5">
        <v>423</v>
      </c>
      <c r="I170" s="5">
        <v>531.37</v>
      </c>
    </row>
    <row r="171" spans="1:9" x14ac:dyDescent="0.35">
      <c r="A171" s="5">
        <v>2010</v>
      </c>
      <c r="B171" s="5">
        <v>2</v>
      </c>
      <c r="C171" s="5" t="s">
        <v>1203</v>
      </c>
      <c r="D171" s="5">
        <v>2</v>
      </c>
      <c r="E171" s="5" t="s">
        <v>1214</v>
      </c>
      <c r="F171" s="19">
        <v>1142.32</v>
      </c>
      <c r="G171" s="5">
        <v>190.38</v>
      </c>
      <c r="H171" s="5">
        <v>423</v>
      </c>
      <c r="I171" s="5">
        <v>528.94000000000005</v>
      </c>
    </row>
    <row r="172" spans="1:9" x14ac:dyDescent="0.35">
      <c r="A172" s="5">
        <v>2010</v>
      </c>
      <c r="B172" s="5">
        <v>3</v>
      </c>
      <c r="C172" s="5" t="s">
        <v>1204</v>
      </c>
      <c r="D172" s="5">
        <v>2</v>
      </c>
      <c r="E172" s="5" t="s">
        <v>1214</v>
      </c>
      <c r="F172" s="19">
        <v>1189.58</v>
      </c>
      <c r="G172" s="5">
        <v>198.26</v>
      </c>
      <c r="H172" s="5">
        <v>423</v>
      </c>
      <c r="I172" s="5">
        <v>568.32000000000005</v>
      </c>
    </row>
    <row r="173" spans="1:9" x14ac:dyDescent="0.35">
      <c r="A173" s="5">
        <v>2010</v>
      </c>
      <c r="B173" s="5">
        <v>4</v>
      </c>
      <c r="C173" s="5" t="s">
        <v>1205</v>
      </c>
      <c r="D173" s="5">
        <v>2</v>
      </c>
      <c r="E173" s="5" t="s">
        <v>1214</v>
      </c>
      <c r="F173" s="19">
        <v>1215.83</v>
      </c>
      <c r="G173" s="5">
        <v>202.64</v>
      </c>
      <c r="H173" s="5">
        <v>423</v>
      </c>
      <c r="I173" s="5">
        <v>590.19000000000005</v>
      </c>
    </row>
    <row r="174" spans="1:9" x14ac:dyDescent="0.35">
      <c r="A174" s="5">
        <v>2010</v>
      </c>
      <c r="B174" s="5">
        <v>5</v>
      </c>
      <c r="C174" s="5" t="s">
        <v>1206</v>
      </c>
      <c r="D174" s="5">
        <v>2</v>
      </c>
      <c r="E174" s="5" t="s">
        <v>1214</v>
      </c>
      <c r="F174" s="19">
        <v>1241.21</v>
      </c>
      <c r="G174" s="5">
        <v>206.87</v>
      </c>
      <c r="H174" s="5">
        <v>423</v>
      </c>
      <c r="I174" s="5">
        <v>611.34</v>
      </c>
    </row>
    <row r="175" spans="1:9" x14ac:dyDescent="0.35">
      <c r="A175" s="5">
        <v>2010</v>
      </c>
      <c r="B175" s="5">
        <v>6</v>
      </c>
      <c r="C175" s="5" t="s">
        <v>1207</v>
      </c>
      <c r="D175" s="5">
        <v>2</v>
      </c>
      <c r="E175" s="5" t="s">
        <v>1214</v>
      </c>
      <c r="F175" s="19">
        <v>1236.3</v>
      </c>
      <c r="G175" s="5">
        <v>206.05</v>
      </c>
      <c r="H175" s="5">
        <v>423</v>
      </c>
      <c r="I175" s="5">
        <v>607.25</v>
      </c>
    </row>
    <row r="176" spans="1:9" x14ac:dyDescent="0.35">
      <c r="A176" s="5">
        <v>2010</v>
      </c>
      <c r="B176" s="5">
        <v>7</v>
      </c>
      <c r="C176" s="5" t="s">
        <v>1208</v>
      </c>
      <c r="D176" s="5">
        <v>2</v>
      </c>
      <c r="E176" s="5" t="s">
        <v>1214</v>
      </c>
      <c r="F176" s="19">
        <v>1215.31</v>
      </c>
      <c r="G176" s="5">
        <v>202.55</v>
      </c>
      <c r="H176" s="5">
        <v>423</v>
      </c>
      <c r="I176" s="5">
        <v>589.76</v>
      </c>
    </row>
    <row r="177" spans="1:9" x14ac:dyDescent="0.35">
      <c r="A177" s="5">
        <v>2010</v>
      </c>
      <c r="B177" s="5">
        <v>8</v>
      </c>
      <c r="C177" s="5" t="s">
        <v>1209</v>
      </c>
      <c r="D177" s="5">
        <v>2</v>
      </c>
      <c r="E177" s="5" t="s">
        <v>1214</v>
      </c>
      <c r="F177" s="19">
        <v>1211.44</v>
      </c>
      <c r="G177" s="5">
        <v>201.91</v>
      </c>
      <c r="H177" s="5">
        <v>423</v>
      </c>
      <c r="I177" s="5">
        <v>586.53</v>
      </c>
    </row>
    <row r="178" spans="1:9" x14ac:dyDescent="0.35">
      <c r="A178" s="5">
        <v>2010</v>
      </c>
      <c r="B178" s="5">
        <v>9</v>
      </c>
      <c r="C178" s="5" t="s">
        <v>1210</v>
      </c>
      <c r="D178" s="5">
        <v>2</v>
      </c>
      <c r="E178" s="5" t="s">
        <v>1214</v>
      </c>
      <c r="F178" s="19">
        <v>1217.18</v>
      </c>
      <c r="G178" s="5">
        <v>202.86</v>
      </c>
      <c r="H178" s="5">
        <v>423</v>
      </c>
      <c r="I178" s="5">
        <v>591.32000000000005</v>
      </c>
    </row>
    <row r="179" spans="1:9" x14ac:dyDescent="0.35">
      <c r="A179" s="5">
        <v>2010</v>
      </c>
      <c r="B179" s="5">
        <v>10</v>
      </c>
      <c r="C179" s="5" t="s">
        <v>1211</v>
      </c>
      <c r="D179" s="5">
        <v>2</v>
      </c>
      <c r="E179" s="5" t="s">
        <v>1214</v>
      </c>
      <c r="F179" s="19">
        <v>1221.46</v>
      </c>
      <c r="G179" s="5">
        <v>203.58</v>
      </c>
      <c r="H179" s="5">
        <v>423</v>
      </c>
      <c r="I179" s="5">
        <v>594.89</v>
      </c>
    </row>
    <row r="180" spans="1:9" x14ac:dyDescent="0.35">
      <c r="A180" s="5">
        <v>2010</v>
      </c>
      <c r="B180" s="5">
        <v>11</v>
      </c>
      <c r="C180" s="5" t="s">
        <v>1212</v>
      </c>
      <c r="D180" s="5">
        <v>2</v>
      </c>
      <c r="E180" s="5" t="s">
        <v>1214</v>
      </c>
      <c r="F180" s="19">
        <v>1242.8399999999999</v>
      </c>
      <c r="G180" s="5">
        <v>207.14</v>
      </c>
      <c r="H180" s="5">
        <v>423</v>
      </c>
      <c r="I180" s="5">
        <v>612.70000000000005</v>
      </c>
    </row>
    <row r="181" spans="1:9" x14ac:dyDescent="0.35">
      <c r="A181" s="5">
        <v>2010</v>
      </c>
      <c r="B181" s="5">
        <v>12</v>
      </c>
      <c r="C181" s="5" t="s">
        <v>1213</v>
      </c>
      <c r="D181" s="5">
        <v>2</v>
      </c>
      <c r="E181" s="5" t="s">
        <v>1214</v>
      </c>
      <c r="F181" s="19">
        <v>1286.3800000000001</v>
      </c>
      <c r="G181" s="5">
        <v>214.4</v>
      </c>
      <c r="H181" s="5">
        <v>423</v>
      </c>
      <c r="I181" s="5">
        <v>648.99</v>
      </c>
    </row>
    <row r="182" spans="1:9" x14ac:dyDescent="0.35">
      <c r="A182" s="5">
        <v>2011</v>
      </c>
      <c r="B182" s="5">
        <v>1</v>
      </c>
      <c r="C182" s="5" t="s">
        <v>1201</v>
      </c>
      <c r="D182" s="5">
        <v>2</v>
      </c>
      <c r="E182" s="5" t="s">
        <v>1214</v>
      </c>
      <c r="F182" s="19">
        <v>1328.14</v>
      </c>
      <c r="G182" s="5">
        <v>221.36</v>
      </c>
      <c r="H182" s="5">
        <v>423</v>
      </c>
      <c r="I182" s="5">
        <v>683.78</v>
      </c>
    </row>
    <row r="183" spans="1:9" x14ac:dyDescent="0.35">
      <c r="A183" s="5">
        <v>2011</v>
      </c>
      <c r="B183" s="5">
        <v>2</v>
      </c>
      <c r="C183" s="5" t="s">
        <v>1203</v>
      </c>
      <c r="D183" s="5">
        <v>2</v>
      </c>
      <c r="E183" s="5" t="s">
        <v>1214</v>
      </c>
      <c r="F183" s="19">
        <v>1351.26</v>
      </c>
      <c r="G183" s="5">
        <v>225.21</v>
      </c>
      <c r="H183" s="5">
        <v>423</v>
      </c>
      <c r="I183" s="5">
        <v>703.05</v>
      </c>
    </row>
    <row r="184" spans="1:9" x14ac:dyDescent="0.35">
      <c r="A184" s="5">
        <v>2011</v>
      </c>
      <c r="B184" s="5">
        <v>3</v>
      </c>
      <c r="C184" s="5" t="s">
        <v>1204</v>
      </c>
      <c r="D184" s="5">
        <v>2</v>
      </c>
      <c r="E184" s="5" t="s">
        <v>1214</v>
      </c>
      <c r="F184" s="19">
        <v>1416.73</v>
      </c>
      <c r="G184" s="5">
        <v>236.12</v>
      </c>
      <c r="H184" s="5">
        <v>423</v>
      </c>
      <c r="I184" s="5">
        <v>757.61</v>
      </c>
    </row>
    <row r="185" spans="1:9" x14ac:dyDescent="0.35">
      <c r="A185" s="5">
        <v>2011</v>
      </c>
      <c r="B185" s="5">
        <v>4</v>
      </c>
      <c r="C185" s="5" t="s">
        <v>1205</v>
      </c>
      <c r="D185" s="5">
        <v>2</v>
      </c>
      <c r="E185" s="5" t="s">
        <v>1214</v>
      </c>
      <c r="F185" s="19">
        <v>1448.06</v>
      </c>
      <c r="G185" s="5">
        <v>241.34</v>
      </c>
      <c r="H185" s="5">
        <v>427.87</v>
      </c>
      <c r="I185" s="5">
        <v>778.85</v>
      </c>
    </row>
    <row r="186" spans="1:9" x14ac:dyDescent="0.35">
      <c r="A186" s="5">
        <v>2011</v>
      </c>
      <c r="B186" s="5">
        <v>5</v>
      </c>
      <c r="C186" s="5" t="s">
        <v>1206</v>
      </c>
      <c r="D186" s="5">
        <v>2</v>
      </c>
      <c r="E186" s="5" t="s">
        <v>1214</v>
      </c>
      <c r="F186" s="19">
        <v>1423.26</v>
      </c>
      <c r="G186" s="5">
        <v>237.21</v>
      </c>
      <c r="H186" s="5">
        <v>430.3</v>
      </c>
      <c r="I186" s="5">
        <v>755.76</v>
      </c>
    </row>
    <row r="187" spans="1:9" x14ac:dyDescent="0.35">
      <c r="A187" s="5">
        <v>2011</v>
      </c>
      <c r="B187" s="5">
        <v>6</v>
      </c>
      <c r="C187" s="5" t="s">
        <v>1207</v>
      </c>
      <c r="D187" s="5">
        <v>2</v>
      </c>
      <c r="E187" s="5" t="s">
        <v>1214</v>
      </c>
      <c r="F187" s="19">
        <v>1402.52</v>
      </c>
      <c r="G187" s="5">
        <v>233.75</v>
      </c>
      <c r="H187" s="5">
        <v>430.3</v>
      </c>
      <c r="I187" s="5">
        <v>738.46</v>
      </c>
    </row>
    <row r="188" spans="1:9" x14ac:dyDescent="0.35">
      <c r="A188" s="5">
        <v>2011</v>
      </c>
      <c r="B188" s="5">
        <v>7</v>
      </c>
      <c r="C188" s="5" t="s">
        <v>1208</v>
      </c>
      <c r="D188" s="5">
        <v>2</v>
      </c>
      <c r="E188" s="5" t="s">
        <v>1214</v>
      </c>
      <c r="F188" s="19">
        <v>1450.28</v>
      </c>
      <c r="G188" s="5">
        <v>241.71</v>
      </c>
      <c r="H188" s="5">
        <v>472.2</v>
      </c>
      <c r="I188" s="5">
        <v>736.37</v>
      </c>
    </row>
    <row r="189" spans="1:9" x14ac:dyDescent="0.35">
      <c r="A189" s="5">
        <v>2011</v>
      </c>
      <c r="B189" s="5">
        <v>8</v>
      </c>
      <c r="C189" s="5" t="s">
        <v>1209</v>
      </c>
      <c r="D189" s="5">
        <v>2</v>
      </c>
      <c r="E189" s="5" t="s">
        <v>1214</v>
      </c>
      <c r="F189" s="19">
        <v>1461.04</v>
      </c>
      <c r="G189" s="5">
        <v>243.51</v>
      </c>
      <c r="H189" s="5">
        <v>472.2</v>
      </c>
      <c r="I189" s="5">
        <v>745.34</v>
      </c>
    </row>
    <row r="190" spans="1:9" x14ac:dyDescent="0.35">
      <c r="A190" s="5">
        <v>2011</v>
      </c>
      <c r="B190" s="5">
        <v>9</v>
      </c>
      <c r="C190" s="5" t="s">
        <v>1210</v>
      </c>
      <c r="D190" s="5">
        <v>2</v>
      </c>
      <c r="E190" s="5" t="s">
        <v>1214</v>
      </c>
      <c r="F190" s="19">
        <v>1465.79</v>
      </c>
      <c r="G190" s="5">
        <v>248.39</v>
      </c>
      <c r="H190" s="5">
        <v>472.2</v>
      </c>
      <c r="I190" s="5">
        <v>745.2</v>
      </c>
    </row>
    <row r="191" spans="1:9" x14ac:dyDescent="0.35">
      <c r="A191" s="5">
        <v>2011</v>
      </c>
      <c r="B191" s="5">
        <v>10</v>
      </c>
      <c r="C191" s="5" t="s">
        <v>1211</v>
      </c>
      <c r="D191" s="5">
        <v>2</v>
      </c>
      <c r="E191" s="5" t="s">
        <v>1214</v>
      </c>
      <c r="F191" s="19">
        <v>1483.92</v>
      </c>
      <c r="G191" s="5">
        <v>257.54000000000002</v>
      </c>
      <c r="H191" s="5">
        <v>472.2</v>
      </c>
      <c r="I191" s="5">
        <v>754.18</v>
      </c>
    </row>
    <row r="192" spans="1:9" x14ac:dyDescent="0.35">
      <c r="A192" s="5">
        <v>2011</v>
      </c>
      <c r="B192" s="5">
        <v>11</v>
      </c>
      <c r="C192" s="5" t="s">
        <v>1212</v>
      </c>
      <c r="D192" s="5">
        <v>2</v>
      </c>
      <c r="E192" s="5" t="s">
        <v>1214</v>
      </c>
      <c r="F192" s="19">
        <v>1512.89</v>
      </c>
      <c r="G192" s="5">
        <v>262.57</v>
      </c>
      <c r="H192" s="5">
        <v>481.1</v>
      </c>
      <c r="I192" s="5">
        <v>769.22</v>
      </c>
    </row>
    <row r="193" spans="1:9" x14ac:dyDescent="0.35">
      <c r="A193" s="5">
        <v>2011</v>
      </c>
      <c r="B193" s="5">
        <v>12</v>
      </c>
      <c r="C193" s="5" t="s">
        <v>1213</v>
      </c>
      <c r="D193" s="5">
        <v>2</v>
      </c>
      <c r="E193" s="5" t="s">
        <v>1214</v>
      </c>
      <c r="F193" s="19">
        <v>1631.65</v>
      </c>
      <c r="G193" s="5">
        <v>283.18</v>
      </c>
      <c r="H193" s="5">
        <v>571.5</v>
      </c>
      <c r="I193" s="5">
        <v>776.97</v>
      </c>
    </row>
    <row r="194" spans="1:9" x14ac:dyDescent="0.35">
      <c r="A194" s="5">
        <v>2012</v>
      </c>
      <c r="B194" s="5">
        <v>1</v>
      </c>
      <c r="C194" s="5" t="s">
        <v>1201</v>
      </c>
      <c r="D194" s="5">
        <v>2</v>
      </c>
      <c r="E194" s="5" t="s">
        <v>1214</v>
      </c>
      <c r="F194" s="19">
        <v>1671.71</v>
      </c>
      <c r="G194" s="5">
        <v>290.13</v>
      </c>
      <c r="H194" s="5">
        <v>593.20000000000005</v>
      </c>
      <c r="I194" s="5">
        <v>788.37</v>
      </c>
    </row>
    <row r="195" spans="1:9" x14ac:dyDescent="0.35">
      <c r="A195" s="5">
        <v>2012</v>
      </c>
      <c r="B195" s="5">
        <v>2</v>
      </c>
      <c r="C195" s="5" t="s">
        <v>1203</v>
      </c>
      <c r="D195" s="5">
        <v>2</v>
      </c>
      <c r="E195" s="5" t="s">
        <v>1214</v>
      </c>
      <c r="F195" s="19">
        <v>1692.94</v>
      </c>
      <c r="G195" s="5">
        <v>293.81</v>
      </c>
      <c r="H195" s="5">
        <v>593.20000000000005</v>
      </c>
      <c r="I195" s="5">
        <v>805.92</v>
      </c>
    </row>
    <row r="196" spans="1:9" x14ac:dyDescent="0.35">
      <c r="A196" s="5">
        <v>2012</v>
      </c>
      <c r="B196" s="5">
        <v>3</v>
      </c>
      <c r="C196" s="5" t="s">
        <v>1204</v>
      </c>
      <c r="D196" s="5">
        <v>2</v>
      </c>
      <c r="E196" s="5" t="s">
        <v>1214</v>
      </c>
      <c r="F196" s="19">
        <v>1724.27</v>
      </c>
      <c r="G196" s="5">
        <v>299.25</v>
      </c>
      <c r="H196" s="5">
        <v>593.20000000000005</v>
      </c>
      <c r="I196" s="5">
        <v>831.82</v>
      </c>
    </row>
    <row r="197" spans="1:9" x14ac:dyDescent="0.35">
      <c r="A197" s="5">
        <v>2012</v>
      </c>
      <c r="B197" s="5">
        <v>4</v>
      </c>
      <c r="C197" s="5" t="s">
        <v>1205</v>
      </c>
      <c r="D197" s="5">
        <v>2</v>
      </c>
      <c r="E197" s="5" t="s">
        <v>1214</v>
      </c>
      <c r="F197" s="19">
        <v>1735.05</v>
      </c>
      <c r="G197" s="5">
        <v>301.12</v>
      </c>
      <c r="H197" s="5">
        <v>593.20000000000005</v>
      </c>
      <c r="I197" s="5">
        <v>840.72</v>
      </c>
    </row>
    <row r="198" spans="1:9" x14ac:dyDescent="0.35">
      <c r="A198" s="5">
        <v>2012</v>
      </c>
      <c r="B198" s="5">
        <v>5</v>
      </c>
      <c r="C198" s="5" t="s">
        <v>1206</v>
      </c>
      <c r="D198" s="5">
        <v>2</v>
      </c>
      <c r="E198" s="5" t="s">
        <v>1214</v>
      </c>
      <c r="F198" s="19">
        <v>1703.01</v>
      </c>
      <c r="G198" s="5">
        <v>295.56</v>
      </c>
      <c r="H198" s="5">
        <v>593.20000000000005</v>
      </c>
      <c r="I198" s="5">
        <v>814.25</v>
      </c>
    </row>
    <row r="199" spans="1:9" x14ac:dyDescent="0.35">
      <c r="A199" s="5">
        <v>2012</v>
      </c>
      <c r="B199" s="5">
        <v>6</v>
      </c>
      <c r="C199" s="5" t="s">
        <v>1207</v>
      </c>
      <c r="D199" s="5">
        <v>2</v>
      </c>
      <c r="E199" s="5" t="s">
        <v>1214</v>
      </c>
      <c r="F199" s="19">
        <v>1657.23</v>
      </c>
      <c r="G199" s="5">
        <v>287.62</v>
      </c>
      <c r="H199" s="5">
        <v>606.53</v>
      </c>
      <c r="I199" s="5">
        <v>763.08</v>
      </c>
    </row>
    <row r="200" spans="1:9" x14ac:dyDescent="0.35">
      <c r="A200" s="5">
        <v>2012</v>
      </c>
      <c r="B200" s="5">
        <v>7</v>
      </c>
      <c r="C200" s="5" t="s">
        <v>1208</v>
      </c>
      <c r="D200" s="5">
        <v>2</v>
      </c>
      <c r="E200" s="5" t="s">
        <v>1214</v>
      </c>
      <c r="F200" s="19">
        <v>1647.02</v>
      </c>
      <c r="G200" s="5">
        <v>285.85000000000002</v>
      </c>
      <c r="H200" s="5">
        <v>613.20000000000005</v>
      </c>
      <c r="I200" s="5">
        <v>747.98</v>
      </c>
    </row>
    <row r="201" spans="1:9" x14ac:dyDescent="0.35">
      <c r="A201" s="5">
        <v>2012</v>
      </c>
      <c r="B201" s="5">
        <v>8</v>
      </c>
      <c r="C201" s="5" t="s">
        <v>1209</v>
      </c>
      <c r="D201" s="5">
        <v>2</v>
      </c>
      <c r="E201" s="5" t="s">
        <v>1214</v>
      </c>
      <c r="F201" s="19">
        <v>1716.81</v>
      </c>
      <c r="G201" s="5">
        <v>297.95999999999998</v>
      </c>
      <c r="H201" s="5">
        <v>614.83000000000004</v>
      </c>
      <c r="I201" s="5">
        <v>804.03</v>
      </c>
    </row>
    <row r="202" spans="1:9" x14ac:dyDescent="0.35">
      <c r="A202" s="5">
        <v>2012</v>
      </c>
      <c r="B202" s="5">
        <v>9</v>
      </c>
      <c r="C202" s="5" t="s">
        <v>1210</v>
      </c>
      <c r="D202" s="5">
        <v>2</v>
      </c>
      <c r="E202" s="5" t="s">
        <v>1214</v>
      </c>
      <c r="F202" s="19">
        <v>1764.22</v>
      </c>
      <c r="G202" s="5">
        <v>306.19</v>
      </c>
      <c r="H202" s="5">
        <v>617.4</v>
      </c>
      <c r="I202" s="5">
        <v>840.63</v>
      </c>
    </row>
    <row r="203" spans="1:9" x14ac:dyDescent="0.35">
      <c r="A203" s="5">
        <v>2012</v>
      </c>
      <c r="B203" s="5">
        <v>10</v>
      </c>
      <c r="C203" s="5" t="s">
        <v>1211</v>
      </c>
      <c r="D203" s="5">
        <v>2</v>
      </c>
      <c r="E203" s="5" t="s">
        <v>1214</v>
      </c>
      <c r="F203" s="19">
        <v>1745.65</v>
      </c>
      <c r="G203" s="5">
        <v>302.95999999999998</v>
      </c>
      <c r="H203" s="5">
        <v>617.4</v>
      </c>
      <c r="I203" s="5">
        <v>825.29</v>
      </c>
    </row>
    <row r="204" spans="1:9" x14ac:dyDescent="0.35">
      <c r="A204" s="5">
        <v>2012</v>
      </c>
      <c r="B204" s="5">
        <v>11</v>
      </c>
      <c r="C204" s="5" t="s">
        <v>1212</v>
      </c>
      <c r="D204" s="5">
        <v>2</v>
      </c>
      <c r="E204" s="5" t="s">
        <v>1214</v>
      </c>
      <c r="F204" s="19">
        <v>1712.85</v>
      </c>
      <c r="G204" s="5">
        <v>297.27</v>
      </c>
      <c r="H204" s="5">
        <v>617.4</v>
      </c>
      <c r="I204" s="5">
        <v>798.18</v>
      </c>
    </row>
    <row r="205" spans="1:9" x14ac:dyDescent="0.35">
      <c r="A205" s="5">
        <v>2012</v>
      </c>
      <c r="B205" s="5">
        <v>12</v>
      </c>
      <c r="C205" s="5" t="s">
        <v>1213</v>
      </c>
      <c r="D205" s="5">
        <v>2</v>
      </c>
      <c r="E205" s="5" t="s">
        <v>1214</v>
      </c>
      <c r="F205" s="19">
        <v>1701.11</v>
      </c>
      <c r="G205" s="5">
        <v>295.23</v>
      </c>
      <c r="H205" s="5">
        <v>617.4</v>
      </c>
      <c r="I205" s="5">
        <v>788.48</v>
      </c>
    </row>
    <row r="206" spans="1:9" x14ac:dyDescent="0.35">
      <c r="A206" s="5">
        <v>2013</v>
      </c>
      <c r="B206" s="5">
        <v>1</v>
      </c>
      <c r="C206" s="5" t="s">
        <v>1201</v>
      </c>
      <c r="D206" s="5">
        <v>2</v>
      </c>
      <c r="E206" s="5" t="s">
        <v>1214</v>
      </c>
      <c r="F206" s="19">
        <v>1694.38</v>
      </c>
      <c r="G206" s="5">
        <v>294.06</v>
      </c>
      <c r="H206" s="5">
        <v>617.4</v>
      </c>
      <c r="I206" s="5">
        <v>782.91</v>
      </c>
    </row>
    <row r="207" spans="1:9" x14ac:dyDescent="0.35">
      <c r="A207" s="5">
        <v>2013</v>
      </c>
      <c r="B207" s="5">
        <v>2</v>
      </c>
      <c r="C207" s="5" t="s">
        <v>1203</v>
      </c>
      <c r="D207" s="5">
        <v>2</v>
      </c>
      <c r="E207" s="5" t="s">
        <v>1214</v>
      </c>
      <c r="F207" s="19">
        <v>1699.67</v>
      </c>
      <c r="G207" s="5">
        <v>294.98</v>
      </c>
      <c r="H207" s="5">
        <v>617.4</v>
      </c>
      <c r="I207" s="5">
        <v>787.29</v>
      </c>
    </row>
    <row r="208" spans="1:9" x14ac:dyDescent="0.35">
      <c r="A208" s="5">
        <v>2013</v>
      </c>
      <c r="B208" s="5">
        <v>3</v>
      </c>
      <c r="C208" s="5" t="s">
        <v>1204</v>
      </c>
      <c r="D208" s="5">
        <v>2</v>
      </c>
      <c r="E208" s="5" t="s">
        <v>1214</v>
      </c>
      <c r="F208" s="19">
        <v>1693.94</v>
      </c>
      <c r="G208" s="5">
        <v>293.99</v>
      </c>
      <c r="H208" s="5">
        <v>617.4</v>
      </c>
      <c r="I208" s="5">
        <v>782.55</v>
      </c>
    </row>
    <row r="209" spans="1:9" x14ac:dyDescent="0.35">
      <c r="A209" s="5">
        <v>2013</v>
      </c>
      <c r="B209" s="5">
        <v>4</v>
      </c>
      <c r="C209" s="5" t="s">
        <v>1205</v>
      </c>
      <c r="D209" s="5">
        <v>2</v>
      </c>
      <c r="E209" s="5" t="s">
        <v>1214</v>
      </c>
      <c r="F209" s="19">
        <v>1651.11</v>
      </c>
      <c r="G209" s="5">
        <v>286.56</v>
      </c>
      <c r="H209" s="5">
        <v>617.4</v>
      </c>
      <c r="I209" s="5">
        <v>747.15</v>
      </c>
    </row>
    <row r="210" spans="1:9" x14ac:dyDescent="0.35">
      <c r="A210" s="5">
        <v>2013</v>
      </c>
      <c r="B210" s="5">
        <v>5</v>
      </c>
      <c r="C210" s="5" t="s">
        <v>1206</v>
      </c>
      <c r="D210" s="5">
        <v>2</v>
      </c>
      <c r="E210" s="5" t="s">
        <v>1214</v>
      </c>
      <c r="F210" s="19">
        <v>1612.31</v>
      </c>
      <c r="G210" s="5">
        <v>279.82</v>
      </c>
      <c r="H210" s="5">
        <v>617.4</v>
      </c>
      <c r="I210" s="5">
        <v>715.09</v>
      </c>
    </row>
    <row r="211" spans="1:9" x14ac:dyDescent="0.35">
      <c r="A211" s="5">
        <v>2013</v>
      </c>
      <c r="B211" s="5">
        <v>6</v>
      </c>
      <c r="C211" s="5" t="s">
        <v>1207</v>
      </c>
      <c r="D211" s="5">
        <v>2</v>
      </c>
      <c r="E211" s="5" t="s">
        <v>1214</v>
      </c>
      <c r="F211" s="19">
        <v>1626.46</v>
      </c>
      <c r="G211" s="5">
        <v>282.27999999999997</v>
      </c>
      <c r="H211" s="5">
        <v>617.4</v>
      </c>
      <c r="I211" s="5">
        <v>726.78</v>
      </c>
    </row>
    <row r="212" spans="1:9" x14ac:dyDescent="0.35">
      <c r="A212" s="5">
        <v>2013</v>
      </c>
      <c r="B212" s="5">
        <v>7</v>
      </c>
      <c r="C212" s="5" t="s">
        <v>1208</v>
      </c>
      <c r="D212" s="5">
        <v>2</v>
      </c>
      <c r="E212" s="5" t="s">
        <v>1214</v>
      </c>
      <c r="F212" s="19">
        <v>1644.02</v>
      </c>
      <c r="G212" s="5">
        <v>285.33</v>
      </c>
      <c r="H212" s="5">
        <v>617.4</v>
      </c>
      <c r="I212" s="5">
        <v>741.29</v>
      </c>
    </row>
    <row r="213" spans="1:9" x14ac:dyDescent="0.35">
      <c r="A213" s="5">
        <v>2013</v>
      </c>
      <c r="B213" s="5">
        <v>8</v>
      </c>
      <c r="C213" s="5" t="s">
        <v>1209</v>
      </c>
      <c r="D213" s="5">
        <v>2</v>
      </c>
      <c r="E213" s="5" t="s">
        <v>1214</v>
      </c>
      <c r="F213" s="19">
        <v>1658.04</v>
      </c>
      <c r="G213" s="5">
        <v>287.76</v>
      </c>
      <c r="H213" s="5">
        <v>617.4</v>
      </c>
      <c r="I213" s="5">
        <v>752.88</v>
      </c>
    </row>
    <row r="214" spans="1:9" x14ac:dyDescent="0.35">
      <c r="A214" s="5">
        <v>2013</v>
      </c>
      <c r="B214" s="5">
        <v>9</v>
      </c>
      <c r="C214" s="5" t="s">
        <v>1210</v>
      </c>
      <c r="D214" s="5">
        <v>2</v>
      </c>
      <c r="E214" s="5" t="s">
        <v>1214</v>
      </c>
      <c r="F214" s="19">
        <v>1676.67</v>
      </c>
      <c r="G214" s="5">
        <v>290.99</v>
      </c>
      <c r="H214" s="5">
        <v>617.4</v>
      </c>
      <c r="I214" s="5">
        <v>768.28</v>
      </c>
    </row>
    <row r="215" spans="1:9" x14ac:dyDescent="0.35">
      <c r="A215" s="5">
        <v>2013</v>
      </c>
      <c r="B215" s="5">
        <v>10</v>
      </c>
      <c r="C215" s="5" t="s">
        <v>1211</v>
      </c>
      <c r="D215" s="5">
        <v>2</v>
      </c>
      <c r="E215" s="5" t="s">
        <v>1214</v>
      </c>
      <c r="F215" s="19">
        <v>1659.69</v>
      </c>
      <c r="G215" s="5">
        <v>299.29000000000002</v>
      </c>
      <c r="H215" s="5">
        <v>617.4</v>
      </c>
      <c r="I215" s="5">
        <v>743</v>
      </c>
    </row>
    <row r="216" spans="1:9" x14ac:dyDescent="0.35">
      <c r="A216" s="5">
        <v>2013</v>
      </c>
      <c r="B216" s="5">
        <v>11</v>
      </c>
      <c r="C216" s="5" t="s">
        <v>1212</v>
      </c>
      <c r="D216" s="5">
        <v>2</v>
      </c>
      <c r="E216" s="5" t="s">
        <v>1214</v>
      </c>
      <c r="F216" s="19">
        <v>1636.63</v>
      </c>
      <c r="G216" s="5">
        <v>295.13</v>
      </c>
      <c r="H216" s="5">
        <v>617.4</v>
      </c>
      <c r="I216" s="5">
        <v>724.1</v>
      </c>
    </row>
    <row r="217" spans="1:9" x14ac:dyDescent="0.35">
      <c r="A217" s="5">
        <v>2013</v>
      </c>
      <c r="B217" s="5">
        <v>12</v>
      </c>
      <c r="C217" s="5" t="s">
        <v>1213</v>
      </c>
      <c r="D217" s="5">
        <v>2</v>
      </c>
      <c r="E217" s="5" t="s">
        <v>1214</v>
      </c>
      <c r="F217" s="19">
        <v>1656.56</v>
      </c>
      <c r="G217" s="5">
        <v>298.73</v>
      </c>
      <c r="H217" s="5">
        <v>617.4</v>
      </c>
      <c r="I217" s="5">
        <v>740.43</v>
      </c>
    </row>
    <row r="218" spans="1:9" x14ac:dyDescent="0.35">
      <c r="A218" s="5">
        <v>2014</v>
      </c>
      <c r="B218" s="5">
        <v>1</v>
      </c>
      <c r="C218" s="5" t="s">
        <v>1201</v>
      </c>
      <c r="D218" s="5">
        <v>2</v>
      </c>
      <c r="E218" s="5" t="s">
        <v>1214</v>
      </c>
      <c r="F218" s="19">
        <v>1648.99</v>
      </c>
      <c r="G218" s="5">
        <v>297.36</v>
      </c>
      <c r="H218" s="5">
        <v>617.4</v>
      </c>
      <c r="I218" s="5">
        <v>734.23</v>
      </c>
    </row>
    <row r="219" spans="1:9" x14ac:dyDescent="0.35">
      <c r="A219" s="5">
        <v>2014</v>
      </c>
      <c r="B219" s="5">
        <v>2</v>
      </c>
      <c r="C219" s="5" t="s">
        <v>1203</v>
      </c>
      <c r="D219" s="5">
        <v>2</v>
      </c>
      <c r="E219" s="5" t="s">
        <v>1214</v>
      </c>
      <c r="F219" s="19">
        <v>1637.83</v>
      </c>
      <c r="G219" s="5">
        <v>295.33999999999997</v>
      </c>
      <c r="H219" s="5">
        <v>617.4</v>
      </c>
      <c r="I219" s="5">
        <v>725.08</v>
      </c>
    </row>
    <row r="220" spans="1:9" x14ac:dyDescent="0.35">
      <c r="A220" s="5">
        <v>2014</v>
      </c>
      <c r="B220" s="5">
        <v>3</v>
      </c>
      <c r="C220" s="5" t="s">
        <v>1204</v>
      </c>
      <c r="D220" s="5">
        <v>2</v>
      </c>
      <c r="E220" s="5" t="s">
        <v>1214</v>
      </c>
      <c r="F220" s="19">
        <v>1631.47</v>
      </c>
      <c r="G220" s="5">
        <v>294.2</v>
      </c>
      <c r="H220" s="5">
        <v>619.79999999999995</v>
      </c>
      <c r="I220" s="5">
        <v>717.47</v>
      </c>
    </row>
    <row r="221" spans="1:9" x14ac:dyDescent="0.35">
      <c r="A221" s="5">
        <v>2014</v>
      </c>
      <c r="B221" s="5">
        <v>4</v>
      </c>
      <c r="C221" s="5" t="s">
        <v>1205</v>
      </c>
      <c r="D221" s="5">
        <v>2</v>
      </c>
      <c r="E221" s="5" t="s">
        <v>1214</v>
      </c>
      <c r="F221" s="19">
        <v>1628.55</v>
      </c>
      <c r="G221" s="5">
        <v>293.67</v>
      </c>
      <c r="H221" s="5">
        <v>619.79999999999995</v>
      </c>
      <c r="I221" s="5">
        <v>715.08</v>
      </c>
    </row>
    <row r="222" spans="1:9" x14ac:dyDescent="0.35">
      <c r="A222" s="5">
        <v>2014</v>
      </c>
      <c r="B222" s="5">
        <v>5</v>
      </c>
      <c r="C222" s="5" t="s">
        <v>1206</v>
      </c>
      <c r="D222" s="5">
        <v>2</v>
      </c>
      <c r="E222" s="5" t="s">
        <v>1214</v>
      </c>
      <c r="F222" s="19">
        <v>1630.68</v>
      </c>
      <c r="G222" s="5">
        <v>294.06</v>
      </c>
      <c r="H222" s="5">
        <v>619.79999999999995</v>
      </c>
      <c r="I222" s="5">
        <v>716.82</v>
      </c>
    </row>
    <row r="223" spans="1:9" x14ac:dyDescent="0.35">
      <c r="A223" s="5">
        <v>2014</v>
      </c>
      <c r="B223" s="5">
        <v>6</v>
      </c>
      <c r="C223" s="5" t="s">
        <v>1207</v>
      </c>
      <c r="D223" s="5">
        <v>2</v>
      </c>
      <c r="E223" s="5" t="s">
        <v>1214</v>
      </c>
      <c r="F223" s="19">
        <v>1632.08</v>
      </c>
      <c r="G223" s="5">
        <v>294.31</v>
      </c>
      <c r="H223" s="5">
        <v>619.79999999999995</v>
      </c>
      <c r="I223" s="5">
        <v>717.98</v>
      </c>
    </row>
    <row r="224" spans="1:9" x14ac:dyDescent="0.35">
      <c r="A224" s="5">
        <v>2014</v>
      </c>
      <c r="B224" s="5">
        <v>7</v>
      </c>
      <c r="C224" s="5" t="s">
        <v>1208</v>
      </c>
      <c r="D224" s="5">
        <v>2</v>
      </c>
      <c r="E224" s="5" t="s">
        <v>1214</v>
      </c>
      <c r="F224" s="19">
        <v>1635.64</v>
      </c>
      <c r="G224" s="5">
        <v>294.95</v>
      </c>
      <c r="H224" s="5">
        <v>619.79999999999995</v>
      </c>
      <c r="I224" s="5">
        <v>720.89</v>
      </c>
    </row>
    <row r="225" spans="1:9" x14ac:dyDescent="0.35">
      <c r="A225" s="5">
        <v>2014</v>
      </c>
      <c r="B225" s="5">
        <v>8</v>
      </c>
      <c r="C225" s="5" t="s">
        <v>1209</v>
      </c>
      <c r="D225" s="5">
        <v>2</v>
      </c>
      <c r="E225" s="5" t="s">
        <v>1214</v>
      </c>
      <c r="F225" s="19">
        <v>1621.61</v>
      </c>
      <c r="G225" s="5">
        <v>292.42</v>
      </c>
      <c r="H225" s="5">
        <v>619.79999999999995</v>
      </c>
      <c r="I225" s="5">
        <v>709.39</v>
      </c>
    </row>
    <row r="226" spans="1:9" x14ac:dyDescent="0.35">
      <c r="A226" s="5">
        <v>2014</v>
      </c>
      <c r="B226" s="5">
        <v>9</v>
      </c>
      <c r="C226" s="5" t="s">
        <v>1210</v>
      </c>
      <c r="D226" s="5">
        <v>2</v>
      </c>
      <c r="E226" s="5" t="s">
        <v>1214</v>
      </c>
      <c r="F226" s="19">
        <v>1614.78</v>
      </c>
      <c r="G226" s="5">
        <v>291.19</v>
      </c>
      <c r="H226" s="5">
        <v>619.79999999999995</v>
      </c>
      <c r="I226" s="5">
        <v>703.79</v>
      </c>
    </row>
    <row r="227" spans="1:9" x14ac:dyDescent="0.35">
      <c r="A227" s="5">
        <v>2014</v>
      </c>
      <c r="B227" s="5">
        <v>10</v>
      </c>
      <c r="C227" s="5" t="s">
        <v>1211</v>
      </c>
      <c r="D227" s="5">
        <v>2</v>
      </c>
      <c r="E227" s="5" t="s">
        <v>1214</v>
      </c>
      <c r="F227" s="19">
        <v>1593.24</v>
      </c>
      <c r="G227" s="5">
        <v>287.31</v>
      </c>
      <c r="H227" s="5">
        <v>619.79999999999995</v>
      </c>
      <c r="I227" s="5">
        <v>686.13</v>
      </c>
    </row>
    <row r="228" spans="1:9" x14ac:dyDescent="0.35">
      <c r="A228" s="5">
        <v>2014</v>
      </c>
      <c r="B228" s="5">
        <v>11</v>
      </c>
      <c r="C228" s="5" t="s">
        <v>1212</v>
      </c>
      <c r="D228" s="5">
        <v>2</v>
      </c>
      <c r="E228" s="5" t="s">
        <v>1214</v>
      </c>
      <c r="F228" s="19">
        <v>1553.45</v>
      </c>
      <c r="G228" s="5">
        <v>280.13</v>
      </c>
      <c r="H228" s="5">
        <v>619.79999999999995</v>
      </c>
      <c r="I228" s="5">
        <v>653.52</v>
      </c>
    </row>
    <row r="229" spans="1:9" x14ac:dyDescent="0.35">
      <c r="A229" s="5">
        <v>2014</v>
      </c>
      <c r="B229" s="5">
        <v>12</v>
      </c>
      <c r="C229" s="5" t="s">
        <v>1213</v>
      </c>
      <c r="D229" s="5">
        <v>2</v>
      </c>
      <c r="E229" s="5" t="s">
        <v>1214</v>
      </c>
      <c r="F229" s="19">
        <v>1493.47</v>
      </c>
      <c r="G229" s="5">
        <v>269.31</v>
      </c>
      <c r="H229" s="5">
        <v>619.79999999999995</v>
      </c>
      <c r="I229" s="5">
        <v>604.36</v>
      </c>
    </row>
    <row r="230" spans="1:9" x14ac:dyDescent="0.35">
      <c r="A230" s="5">
        <v>2015</v>
      </c>
      <c r="B230" s="5">
        <v>1</v>
      </c>
      <c r="C230" s="5" t="s">
        <v>1201</v>
      </c>
      <c r="D230" s="5">
        <v>2</v>
      </c>
      <c r="E230" s="5" t="s">
        <v>1214</v>
      </c>
      <c r="F230" s="19">
        <v>1387.26</v>
      </c>
      <c r="G230" s="5">
        <v>250.16</v>
      </c>
      <c r="H230" s="5">
        <v>617.4</v>
      </c>
      <c r="I230" s="5">
        <v>519.70000000000005</v>
      </c>
    </row>
    <row r="231" spans="1:9" x14ac:dyDescent="0.35">
      <c r="A231" s="5">
        <v>2015</v>
      </c>
      <c r="B231" s="5">
        <v>2</v>
      </c>
      <c r="C231" s="5" t="s">
        <v>1203</v>
      </c>
      <c r="D231" s="5">
        <v>2</v>
      </c>
      <c r="E231" s="5" t="s">
        <v>1214</v>
      </c>
      <c r="F231" s="19">
        <v>1400.39</v>
      </c>
      <c r="G231" s="5">
        <v>252.53</v>
      </c>
      <c r="H231" s="5">
        <v>617.4</v>
      </c>
      <c r="I231" s="5">
        <v>530.46</v>
      </c>
    </row>
    <row r="232" spans="1:9" x14ac:dyDescent="0.35">
      <c r="A232" s="5">
        <v>2015</v>
      </c>
      <c r="B232" s="5">
        <v>3</v>
      </c>
      <c r="C232" s="5" t="s">
        <v>1204</v>
      </c>
      <c r="D232" s="5">
        <v>2</v>
      </c>
      <c r="E232" s="5" t="s">
        <v>1214</v>
      </c>
      <c r="F232" s="19">
        <v>1462.26</v>
      </c>
      <c r="G232" s="5">
        <v>263.69</v>
      </c>
      <c r="H232" s="5">
        <v>617.4</v>
      </c>
      <c r="I232" s="5">
        <v>581.17999999999995</v>
      </c>
    </row>
    <row r="233" spans="1:9" x14ac:dyDescent="0.35">
      <c r="A233" s="5">
        <v>2015</v>
      </c>
      <c r="B233" s="5">
        <v>4</v>
      </c>
      <c r="C233" s="5" t="s">
        <v>1205</v>
      </c>
      <c r="D233" s="5">
        <v>2</v>
      </c>
      <c r="E233" s="5" t="s">
        <v>1214</v>
      </c>
      <c r="F233" s="19">
        <v>1447.72</v>
      </c>
      <c r="G233" s="5">
        <v>261.06</v>
      </c>
      <c r="H233" s="5">
        <v>617.4</v>
      </c>
      <c r="I233" s="5">
        <v>569.26</v>
      </c>
    </row>
    <row r="234" spans="1:9" x14ac:dyDescent="0.35">
      <c r="A234" s="5">
        <v>2015</v>
      </c>
      <c r="B234" s="5">
        <v>5</v>
      </c>
      <c r="C234" s="5" t="s">
        <v>1206</v>
      </c>
      <c r="D234" s="5">
        <v>2</v>
      </c>
      <c r="E234" s="5" t="s">
        <v>1214</v>
      </c>
      <c r="F234" s="19">
        <v>1480.2</v>
      </c>
      <c r="G234" s="5">
        <v>266.92</v>
      </c>
      <c r="H234" s="5">
        <v>617.4</v>
      </c>
      <c r="I234" s="5">
        <v>595.88</v>
      </c>
    </row>
    <row r="235" spans="1:9" x14ac:dyDescent="0.35">
      <c r="A235" s="5">
        <v>2015</v>
      </c>
      <c r="B235" s="5">
        <v>6</v>
      </c>
      <c r="C235" s="5" t="s">
        <v>1207</v>
      </c>
      <c r="D235" s="5">
        <v>2</v>
      </c>
      <c r="E235" s="5" t="s">
        <v>1214</v>
      </c>
      <c r="F235" s="19">
        <v>1477.54</v>
      </c>
      <c r="G235" s="5">
        <v>266.44</v>
      </c>
      <c r="H235" s="5">
        <v>617.4</v>
      </c>
      <c r="I235" s="5">
        <v>593.70000000000005</v>
      </c>
    </row>
    <row r="236" spans="1:9" x14ac:dyDescent="0.35">
      <c r="A236" s="5">
        <v>2015</v>
      </c>
      <c r="B236" s="5">
        <v>7</v>
      </c>
      <c r="C236" s="5" t="s">
        <v>1208</v>
      </c>
      <c r="D236" s="5">
        <v>2</v>
      </c>
      <c r="E236" s="5" t="s">
        <v>1214</v>
      </c>
      <c r="F236" s="19">
        <v>1451.55</v>
      </c>
      <c r="G236" s="5">
        <v>261.76</v>
      </c>
      <c r="H236" s="5">
        <v>617.4</v>
      </c>
      <c r="I236" s="5">
        <v>572.4</v>
      </c>
    </row>
    <row r="237" spans="1:9" x14ac:dyDescent="0.35">
      <c r="A237" s="5">
        <v>2015</v>
      </c>
      <c r="B237" s="5">
        <v>8</v>
      </c>
      <c r="C237" s="5" t="s">
        <v>1209</v>
      </c>
      <c r="D237" s="5">
        <v>2</v>
      </c>
      <c r="E237" s="5" t="s">
        <v>1214</v>
      </c>
      <c r="F237" s="19">
        <v>1398.76</v>
      </c>
      <c r="G237" s="5">
        <v>252.23</v>
      </c>
      <c r="H237" s="5">
        <v>617.4</v>
      </c>
      <c r="I237" s="5">
        <v>529.12</v>
      </c>
    </row>
    <row r="238" spans="1:9" x14ac:dyDescent="0.35">
      <c r="A238" s="5">
        <v>2015</v>
      </c>
      <c r="B238" s="5">
        <v>9</v>
      </c>
      <c r="C238" s="5" t="s">
        <v>1210</v>
      </c>
      <c r="D238" s="5">
        <v>2</v>
      </c>
      <c r="E238" s="5" t="s">
        <v>1214</v>
      </c>
      <c r="F238" s="19">
        <v>1360.03</v>
      </c>
      <c r="G238" s="5">
        <v>245.25</v>
      </c>
      <c r="H238" s="5">
        <v>617.4</v>
      </c>
      <c r="I238" s="5">
        <v>497.37</v>
      </c>
    </row>
    <row r="239" spans="1:9" x14ac:dyDescent="0.35">
      <c r="A239" s="5">
        <v>2015</v>
      </c>
      <c r="B239" s="5">
        <v>10</v>
      </c>
      <c r="C239" s="5" t="s">
        <v>1211</v>
      </c>
      <c r="D239" s="5">
        <v>2</v>
      </c>
      <c r="E239" s="5" t="s">
        <v>1214</v>
      </c>
      <c r="F239" s="19">
        <v>1348.4</v>
      </c>
      <c r="G239" s="5">
        <v>243.15</v>
      </c>
      <c r="H239" s="5">
        <v>617.4</v>
      </c>
      <c r="I239" s="5">
        <v>487.84</v>
      </c>
    </row>
    <row r="240" spans="1:9" x14ac:dyDescent="0.35">
      <c r="A240" s="5">
        <v>2015</v>
      </c>
      <c r="B240" s="5">
        <v>11</v>
      </c>
      <c r="C240" s="5" t="s">
        <v>1212</v>
      </c>
      <c r="D240" s="5">
        <v>2</v>
      </c>
      <c r="E240" s="5" t="s">
        <v>1214</v>
      </c>
      <c r="F240" s="19">
        <v>1340.52</v>
      </c>
      <c r="G240" s="5">
        <v>241.73</v>
      </c>
      <c r="H240" s="5">
        <v>617.4</v>
      </c>
      <c r="I240" s="5">
        <v>481.38</v>
      </c>
    </row>
    <row r="241" spans="1:9" x14ac:dyDescent="0.35">
      <c r="A241" s="5">
        <v>2015</v>
      </c>
      <c r="B241" s="5">
        <v>12</v>
      </c>
      <c r="C241" s="5" t="s">
        <v>1213</v>
      </c>
      <c r="D241" s="5">
        <v>2</v>
      </c>
      <c r="E241" s="5" t="s">
        <v>1214</v>
      </c>
      <c r="F241" s="19">
        <v>1308.8499999999999</v>
      </c>
      <c r="G241" s="5">
        <v>236.02</v>
      </c>
      <c r="H241" s="5">
        <v>617.4</v>
      </c>
      <c r="I241" s="5">
        <v>455.43</v>
      </c>
    </row>
    <row r="242" spans="1:9" x14ac:dyDescent="0.35">
      <c r="A242" s="5">
        <v>2016</v>
      </c>
      <c r="B242" s="5">
        <v>1</v>
      </c>
      <c r="C242" s="5" t="s">
        <v>1201</v>
      </c>
      <c r="D242" s="5">
        <v>2</v>
      </c>
      <c r="E242" s="5" t="s">
        <v>1214</v>
      </c>
      <c r="F242" s="19">
        <v>1232.82</v>
      </c>
      <c r="G242" s="5">
        <v>222.31</v>
      </c>
      <c r="H242" s="5">
        <v>617.4</v>
      </c>
      <c r="I242" s="5">
        <v>393.11</v>
      </c>
    </row>
    <row r="243" spans="1:9" x14ac:dyDescent="0.35">
      <c r="A243" s="5">
        <v>2016</v>
      </c>
      <c r="B243" s="5">
        <v>2</v>
      </c>
      <c r="C243" s="5" t="s">
        <v>1203</v>
      </c>
      <c r="D243" s="5">
        <v>2</v>
      </c>
      <c r="E243" s="5" t="s">
        <v>1214</v>
      </c>
      <c r="F243" s="19">
        <v>1192.42</v>
      </c>
      <c r="G243" s="5">
        <v>215.03</v>
      </c>
      <c r="H243" s="5">
        <v>617.4</v>
      </c>
      <c r="I243" s="5">
        <v>359.99</v>
      </c>
    </row>
    <row r="244" spans="1:9" x14ac:dyDescent="0.35">
      <c r="A244" s="5">
        <v>2016</v>
      </c>
      <c r="B244" s="5">
        <v>3</v>
      </c>
      <c r="C244" s="5" t="s">
        <v>1204</v>
      </c>
      <c r="D244" s="5">
        <v>2</v>
      </c>
      <c r="E244" s="5" t="s">
        <v>1214</v>
      </c>
      <c r="F244" s="19">
        <v>1225.0999999999999</v>
      </c>
      <c r="G244" s="5">
        <v>220.92</v>
      </c>
      <c r="H244" s="5">
        <v>617.4</v>
      </c>
      <c r="I244" s="5">
        <v>386.78</v>
      </c>
    </row>
    <row r="245" spans="1:9" x14ac:dyDescent="0.35">
      <c r="A245" s="5">
        <v>2016</v>
      </c>
      <c r="B245" s="5">
        <v>4</v>
      </c>
      <c r="C245" s="5" t="s">
        <v>1205</v>
      </c>
      <c r="D245" s="5">
        <v>2</v>
      </c>
      <c r="E245" s="5" t="s">
        <v>1214</v>
      </c>
      <c r="F245" s="19">
        <v>1237.68</v>
      </c>
      <c r="G245" s="5">
        <v>223.19</v>
      </c>
      <c r="H245" s="5">
        <v>617.4</v>
      </c>
      <c r="I245" s="5">
        <v>397.09</v>
      </c>
    </row>
    <row r="246" spans="1:9" x14ac:dyDescent="0.35">
      <c r="A246" s="5">
        <v>2016</v>
      </c>
      <c r="B246" s="5">
        <v>5</v>
      </c>
      <c r="C246" s="5" t="s">
        <v>1206</v>
      </c>
      <c r="D246" s="5">
        <v>2</v>
      </c>
      <c r="E246" s="5" t="s">
        <v>1214</v>
      </c>
      <c r="F246" s="19">
        <v>1276.22</v>
      </c>
      <c r="G246" s="5">
        <v>230.14</v>
      </c>
      <c r="H246" s="5">
        <v>617.4</v>
      </c>
      <c r="I246" s="5">
        <v>428.68</v>
      </c>
    </row>
    <row r="247" spans="1:9" x14ac:dyDescent="0.35">
      <c r="A247" s="5">
        <v>2016</v>
      </c>
      <c r="B247" s="5">
        <v>6</v>
      </c>
      <c r="C247" s="5" t="s">
        <v>1207</v>
      </c>
      <c r="D247" s="5">
        <v>2</v>
      </c>
      <c r="E247" s="5" t="s">
        <v>1214</v>
      </c>
      <c r="F247" s="19">
        <v>1319.02</v>
      </c>
      <c r="G247" s="5">
        <v>237.86</v>
      </c>
      <c r="H247" s="5">
        <v>617.4</v>
      </c>
      <c r="I247" s="5">
        <v>463.76</v>
      </c>
    </row>
    <row r="248" spans="1:9" x14ac:dyDescent="0.35">
      <c r="A248" s="5">
        <v>2016</v>
      </c>
      <c r="B248" s="5">
        <v>7</v>
      </c>
      <c r="C248" s="5" t="s">
        <v>1208</v>
      </c>
      <c r="D248" s="5">
        <v>2</v>
      </c>
      <c r="E248" s="5" t="s">
        <v>1214</v>
      </c>
      <c r="F248" s="19">
        <v>1306.53</v>
      </c>
      <c r="G248" s="5">
        <v>235.6</v>
      </c>
      <c r="H248" s="5">
        <v>617.4</v>
      </c>
      <c r="I248" s="5">
        <v>453.52</v>
      </c>
    </row>
    <row r="249" spans="1:9" x14ac:dyDescent="0.35">
      <c r="A249" s="5">
        <v>2016</v>
      </c>
      <c r="B249" s="5">
        <v>8</v>
      </c>
      <c r="C249" s="5" t="s">
        <v>1209</v>
      </c>
      <c r="D249" s="5">
        <v>2</v>
      </c>
      <c r="E249" s="5" t="s">
        <v>1214</v>
      </c>
      <c r="F249" s="19">
        <v>1288.19</v>
      </c>
      <c r="G249" s="5">
        <v>232.3</v>
      </c>
      <c r="H249" s="5">
        <v>617.4</v>
      </c>
      <c r="I249" s="5">
        <v>438.49</v>
      </c>
    </row>
    <row r="250" spans="1:9" x14ac:dyDescent="0.35">
      <c r="A250" s="5">
        <v>2016</v>
      </c>
      <c r="B250" s="5">
        <v>9</v>
      </c>
      <c r="C250" s="5" t="s">
        <v>1210</v>
      </c>
      <c r="D250" s="5">
        <v>2</v>
      </c>
      <c r="E250" s="5" t="s">
        <v>1214</v>
      </c>
      <c r="F250" s="19">
        <v>1300.44</v>
      </c>
      <c r="G250" s="5">
        <v>234.51</v>
      </c>
      <c r="H250" s="5">
        <v>617.4</v>
      </c>
      <c r="I250" s="5">
        <v>448.54</v>
      </c>
    </row>
    <row r="251" spans="1:9" x14ac:dyDescent="0.35">
      <c r="A251" s="5">
        <v>2016</v>
      </c>
      <c r="B251" s="5">
        <v>10</v>
      </c>
      <c r="C251" s="5" t="s">
        <v>1211</v>
      </c>
      <c r="D251" s="5">
        <v>2</v>
      </c>
      <c r="E251" s="5" t="s">
        <v>1214</v>
      </c>
      <c r="F251" s="19">
        <v>1320.99</v>
      </c>
      <c r="G251" s="5">
        <v>238.21</v>
      </c>
      <c r="H251" s="5">
        <v>617.4</v>
      </c>
      <c r="I251" s="5">
        <v>465.38</v>
      </c>
    </row>
    <row r="252" spans="1:9" x14ac:dyDescent="0.35">
      <c r="A252" s="5">
        <v>2016</v>
      </c>
      <c r="B252" s="5">
        <v>11</v>
      </c>
      <c r="C252" s="5" t="s">
        <v>1212</v>
      </c>
      <c r="D252" s="5">
        <v>2</v>
      </c>
      <c r="E252" s="5" t="s">
        <v>1214</v>
      </c>
      <c r="F252" s="19">
        <v>1327.16</v>
      </c>
      <c r="G252" s="5">
        <v>239.32</v>
      </c>
      <c r="H252" s="5">
        <v>617.4</v>
      </c>
      <c r="I252" s="5">
        <v>470.44</v>
      </c>
    </row>
    <row r="253" spans="1:9" x14ac:dyDescent="0.35">
      <c r="A253" s="5">
        <v>2016</v>
      </c>
      <c r="B253" s="5">
        <v>12</v>
      </c>
      <c r="C253" s="5" t="s">
        <v>1213</v>
      </c>
      <c r="D253" s="5">
        <v>2</v>
      </c>
      <c r="E253" s="5" t="s">
        <v>1214</v>
      </c>
      <c r="F253" s="19">
        <v>1351.85</v>
      </c>
      <c r="G253" s="5">
        <v>243.78</v>
      </c>
      <c r="H253" s="5">
        <v>617.4</v>
      </c>
      <c r="I253" s="5">
        <v>490.68</v>
      </c>
    </row>
    <row r="254" spans="1:9" x14ac:dyDescent="0.35">
      <c r="A254" s="5">
        <v>2017</v>
      </c>
      <c r="B254" s="5">
        <v>1</v>
      </c>
      <c r="C254" s="5" t="s">
        <v>1201</v>
      </c>
      <c r="D254" s="5">
        <v>2</v>
      </c>
      <c r="E254" s="5" t="s">
        <v>1214</v>
      </c>
      <c r="F254" s="19">
        <v>1398.15</v>
      </c>
      <c r="G254" s="5">
        <v>252.13</v>
      </c>
      <c r="H254" s="5">
        <v>617.4</v>
      </c>
      <c r="I254" s="5">
        <v>528.62</v>
      </c>
    </row>
    <row r="255" spans="1:9" x14ac:dyDescent="0.35">
      <c r="A255" s="5">
        <v>2017</v>
      </c>
      <c r="B255" s="5">
        <v>2</v>
      </c>
      <c r="C255" s="5" t="s">
        <v>1203</v>
      </c>
      <c r="D255" s="5">
        <v>2</v>
      </c>
      <c r="E255" s="5" t="s">
        <v>1214</v>
      </c>
      <c r="F255" s="19">
        <v>1399.85</v>
      </c>
      <c r="G255" s="5">
        <v>252.43</v>
      </c>
      <c r="H255" s="5">
        <v>617.4</v>
      </c>
      <c r="I255" s="5">
        <v>530.02</v>
      </c>
    </row>
    <row r="256" spans="1:9" x14ac:dyDescent="0.35">
      <c r="A256" s="5">
        <v>2017</v>
      </c>
      <c r="B256" s="5">
        <v>3</v>
      </c>
      <c r="C256" s="5" t="s">
        <v>1204</v>
      </c>
      <c r="D256" s="5">
        <v>2</v>
      </c>
      <c r="E256" s="5" t="s">
        <v>1214</v>
      </c>
      <c r="F256" s="19">
        <v>1393.97</v>
      </c>
      <c r="G256" s="5">
        <v>251.37</v>
      </c>
      <c r="H256" s="5">
        <v>617.4</v>
      </c>
      <c r="I256" s="5">
        <v>525.20000000000005</v>
      </c>
    </row>
    <row r="257" spans="1:9" x14ac:dyDescent="0.35">
      <c r="A257" s="5">
        <v>2017</v>
      </c>
      <c r="B257" s="5">
        <v>4</v>
      </c>
      <c r="C257" s="5" t="s">
        <v>1205</v>
      </c>
      <c r="D257" s="5">
        <v>2</v>
      </c>
      <c r="E257" s="5" t="s">
        <v>1214</v>
      </c>
      <c r="F257" s="19">
        <v>1403.33</v>
      </c>
      <c r="G257" s="5">
        <v>253.06</v>
      </c>
      <c r="H257" s="5">
        <v>617.4</v>
      </c>
      <c r="I257" s="5">
        <v>532.87</v>
      </c>
    </row>
    <row r="258" spans="1:9" x14ac:dyDescent="0.35">
      <c r="A258" s="5">
        <v>2017</v>
      </c>
      <c r="B258" s="5">
        <v>5</v>
      </c>
      <c r="C258" s="5" t="s">
        <v>1206</v>
      </c>
      <c r="D258" s="5">
        <v>2</v>
      </c>
      <c r="E258" s="5" t="s">
        <v>1214</v>
      </c>
      <c r="F258" s="19">
        <v>1379.64</v>
      </c>
      <c r="G258" s="5">
        <v>248.79</v>
      </c>
      <c r="H258" s="5">
        <v>617.4</v>
      </c>
      <c r="I258" s="5">
        <v>513.45000000000005</v>
      </c>
    </row>
    <row r="259" spans="1:9" x14ac:dyDescent="0.35">
      <c r="A259" s="5">
        <v>2017</v>
      </c>
      <c r="B259" s="5">
        <v>6</v>
      </c>
      <c r="C259" s="5" t="s">
        <v>1207</v>
      </c>
      <c r="D259" s="5">
        <v>2</v>
      </c>
      <c r="E259" s="5" t="s">
        <v>1214</v>
      </c>
      <c r="F259" s="5">
        <v>1352</v>
      </c>
      <c r="G259" s="5">
        <v>243.81</v>
      </c>
      <c r="H259" s="5">
        <v>617.4</v>
      </c>
      <c r="I259" s="5">
        <v>490.8</v>
      </c>
    </row>
    <row r="260" spans="1:9" x14ac:dyDescent="0.35">
      <c r="A260" s="5">
        <v>2017</v>
      </c>
      <c r="B260" s="5">
        <v>7</v>
      </c>
      <c r="C260" s="5" t="s">
        <v>1208</v>
      </c>
      <c r="D260" s="5">
        <v>2</v>
      </c>
      <c r="E260" s="5" t="s">
        <v>1214</v>
      </c>
      <c r="F260" s="19">
        <v>1338.28</v>
      </c>
      <c r="G260" s="5">
        <v>241.33</v>
      </c>
      <c r="H260" s="5">
        <v>617.4</v>
      </c>
      <c r="I260" s="5">
        <v>479.55</v>
      </c>
    </row>
    <row r="261" spans="1:9" x14ac:dyDescent="0.35">
      <c r="A261" s="5">
        <v>2017</v>
      </c>
      <c r="B261" s="5">
        <v>8</v>
      </c>
      <c r="C261" s="5" t="s">
        <v>1209</v>
      </c>
      <c r="D261" s="5">
        <v>2</v>
      </c>
      <c r="E261" s="5" t="s">
        <v>1214</v>
      </c>
      <c r="F261" s="19">
        <v>1354.31</v>
      </c>
      <c r="G261" s="5">
        <v>244.22</v>
      </c>
      <c r="H261" s="5">
        <v>617.4</v>
      </c>
      <c r="I261" s="5">
        <v>492.69</v>
      </c>
    </row>
    <row r="262" spans="1:9" x14ac:dyDescent="0.35">
      <c r="A262" s="5">
        <v>2017</v>
      </c>
      <c r="B262" s="5">
        <v>9</v>
      </c>
      <c r="C262" s="5" t="s">
        <v>1210</v>
      </c>
      <c r="D262" s="5">
        <v>2</v>
      </c>
      <c r="E262" s="5" t="s">
        <v>1214</v>
      </c>
      <c r="F262" s="19">
        <v>1373.19</v>
      </c>
      <c r="G262" s="5">
        <v>247.62</v>
      </c>
      <c r="H262" s="5">
        <v>617.4</v>
      </c>
      <c r="I262" s="5">
        <v>508.17</v>
      </c>
    </row>
    <row r="263" spans="1:9" x14ac:dyDescent="0.35">
      <c r="A263" s="5">
        <v>2017</v>
      </c>
      <c r="B263" s="5">
        <v>10</v>
      </c>
      <c r="C263" s="5" t="s">
        <v>1211</v>
      </c>
      <c r="D263" s="5">
        <v>2</v>
      </c>
      <c r="E263" s="5" t="s">
        <v>1214</v>
      </c>
      <c r="F263" s="19">
        <v>1387.45</v>
      </c>
      <c r="G263" s="5">
        <v>250.2</v>
      </c>
      <c r="H263" s="5">
        <v>617.4</v>
      </c>
      <c r="I263" s="5">
        <v>519.86</v>
      </c>
    </row>
    <row r="264" spans="1:9" x14ac:dyDescent="0.35">
      <c r="A264" s="5">
        <v>2017</v>
      </c>
      <c r="B264" s="5">
        <v>11</v>
      </c>
      <c r="C264" s="5" t="s">
        <v>1212</v>
      </c>
      <c r="D264" s="5">
        <v>2</v>
      </c>
      <c r="E264" s="5" t="s">
        <v>1214</v>
      </c>
      <c r="F264" s="19">
        <v>1413.08</v>
      </c>
      <c r="G264" s="5">
        <v>254.82</v>
      </c>
      <c r="H264" s="5">
        <v>617.4</v>
      </c>
      <c r="I264" s="5">
        <v>540.86</v>
      </c>
    </row>
    <row r="265" spans="1:9" x14ac:dyDescent="0.35">
      <c r="A265" s="5">
        <v>2017</v>
      </c>
      <c r="B265" s="5">
        <v>12</v>
      </c>
      <c r="C265" s="5" t="s">
        <v>1213</v>
      </c>
      <c r="D265" s="5">
        <v>2</v>
      </c>
      <c r="E265" s="5" t="s">
        <v>1214</v>
      </c>
      <c r="F265" s="19">
        <v>1421.13</v>
      </c>
      <c r="G265" s="5">
        <v>256.27</v>
      </c>
      <c r="H265" s="5">
        <v>617.4</v>
      </c>
      <c r="I265" s="5">
        <v>547.46</v>
      </c>
    </row>
    <row r="266" spans="1:9" x14ac:dyDescent="0.35">
      <c r="A266" s="5">
        <v>2018</v>
      </c>
      <c r="B266" s="5">
        <v>1</v>
      </c>
      <c r="C266" s="5" t="s">
        <v>1201</v>
      </c>
      <c r="D266" s="5">
        <v>2</v>
      </c>
      <c r="E266" s="5" t="s">
        <v>1214</v>
      </c>
      <c r="F266" s="19">
        <v>1443.27</v>
      </c>
      <c r="G266" s="5">
        <v>260.26</v>
      </c>
      <c r="H266" s="5">
        <v>617.4</v>
      </c>
      <c r="I266" s="5">
        <v>565.6</v>
      </c>
    </row>
    <row r="267" spans="1:9" x14ac:dyDescent="0.35">
      <c r="A267" s="5">
        <v>2018</v>
      </c>
      <c r="B267" s="5">
        <v>2</v>
      </c>
      <c r="C267" s="5" t="s">
        <v>1203</v>
      </c>
      <c r="D267" s="5">
        <v>2</v>
      </c>
      <c r="E267" s="5" t="s">
        <v>1214</v>
      </c>
      <c r="F267" s="19">
        <v>1431.05</v>
      </c>
      <c r="G267" s="5">
        <v>258.06</v>
      </c>
      <c r="H267" s="5">
        <v>617.4</v>
      </c>
      <c r="I267" s="5">
        <v>555.59</v>
      </c>
    </row>
    <row r="268" spans="1:9" x14ac:dyDescent="0.35">
      <c r="A268" s="5">
        <v>2018</v>
      </c>
      <c r="B268" s="5">
        <v>3</v>
      </c>
      <c r="C268" s="5" t="s">
        <v>1204</v>
      </c>
      <c r="D268" s="5">
        <v>2</v>
      </c>
      <c r="E268" s="5" t="s">
        <v>1214</v>
      </c>
      <c r="F268" s="19">
        <v>1423.58</v>
      </c>
      <c r="G268" s="5">
        <v>256.70999999999998</v>
      </c>
      <c r="H268" s="5">
        <v>617.4</v>
      </c>
      <c r="I268" s="5">
        <v>549.47</v>
      </c>
    </row>
    <row r="269" spans="1:9" x14ac:dyDescent="0.35">
      <c r="A269" s="5">
        <v>2018</v>
      </c>
      <c r="B269" s="5">
        <v>4</v>
      </c>
      <c r="C269" s="5" t="s">
        <v>1205</v>
      </c>
      <c r="D269" s="5">
        <v>2</v>
      </c>
      <c r="E269" s="5" t="s">
        <v>1214</v>
      </c>
      <c r="F269" s="19">
        <v>1446.49</v>
      </c>
      <c r="G269" s="5">
        <v>260.83999999999997</v>
      </c>
      <c r="H269" s="5">
        <v>617.4</v>
      </c>
      <c r="I269" s="5">
        <v>568.25</v>
      </c>
    </row>
    <row r="270" spans="1:9" x14ac:dyDescent="0.35">
      <c r="A270" s="5">
        <v>2018</v>
      </c>
      <c r="B270" s="5">
        <v>5</v>
      </c>
      <c r="C270" s="5" t="s">
        <v>1206</v>
      </c>
      <c r="D270" s="5">
        <v>2</v>
      </c>
      <c r="E270" s="5" t="s">
        <v>1214</v>
      </c>
      <c r="F270" s="19">
        <v>1499.35</v>
      </c>
      <c r="G270" s="5">
        <v>270.38</v>
      </c>
      <c r="H270" s="5">
        <v>617.4</v>
      </c>
      <c r="I270" s="5">
        <v>611.57000000000005</v>
      </c>
    </row>
    <row r="271" spans="1:9" x14ac:dyDescent="0.35">
      <c r="A271" s="5">
        <v>2018</v>
      </c>
      <c r="B271" s="5">
        <v>6</v>
      </c>
      <c r="C271" s="5" t="s">
        <v>1207</v>
      </c>
      <c r="D271" s="5">
        <v>2</v>
      </c>
      <c r="E271" s="5" t="s">
        <v>1214</v>
      </c>
      <c r="F271" s="19">
        <v>1521.33</v>
      </c>
      <c r="G271" s="5">
        <v>274.33999999999997</v>
      </c>
      <c r="H271" s="5">
        <v>617.4</v>
      </c>
      <c r="I271" s="5">
        <v>629.59</v>
      </c>
    </row>
    <row r="272" spans="1:9" x14ac:dyDescent="0.35">
      <c r="A272" s="5">
        <v>2018</v>
      </c>
      <c r="B272" s="5">
        <v>7</v>
      </c>
      <c r="C272" s="5" t="s">
        <v>1208</v>
      </c>
      <c r="D272" s="5">
        <v>2</v>
      </c>
      <c r="E272" s="5" t="s">
        <v>1214</v>
      </c>
      <c r="F272" s="19">
        <v>1508.74</v>
      </c>
      <c r="G272" s="5">
        <v>272.07</v>
      </c>
      <c r="H272" s="5">
        <v>617.4</v>
      </c>
      <c r="I272" s="5">
        <v>619.27</v>
      </c>
    </row>
    <row r="273" spans="1:9" x14ac:dyDescent="0.35">
      <c r="A273" s="5">
        <v>2018</v>
      </c>
      <c r="B273" s="5">
        <v>8</v>
      </c>
      <c r="C273" s="5" t="s">
        <v>1209</v>
      </c>
      <c r="D273" s="5">
        <v>2</v>
      </c>
      <c r="E273" s="5" t="s">
        <v>1214</v>
      </c>
      <c r="F273" s="19">
        <v>1507.16</v>
      </c>
      <c r="G273" s="5">
        <v>271.77999999999997</v>
      </c>
      <c r="H273" s="5">
        <v>617.4</v>
      </c>
      <c r="I273" s="5">
        <v>617.97</v>
      </c>
    </row>
    <row r="274" spans="1:9" x14ac:dyDescent="0.35">
      <c r="A274" s="5">
        <v>2018</v>
      </c>
      <c r="B274" s="5">
        <v>9</v>
      </c>
      <c r="C274" s="5" t="s">
        <v>1210</v>
      </c>
      <c r="D274" s="5">
        <v>2</v>
      </c>
      <c r="E274" s="5" t="s">
        <v>1214</v>
      </c>
      <c r="F274" s="19">
        <v>1524.96</v>
      </c>
      <c r="G274" s="5">
        <v>274.99</v>
      </c>
      <c r="H274" s="5">
        <v>617.4</v>
      </c>
      <c r="I274" s="5">
        <v>632.57000000000005</v>
      </c>
    </row>
    <row r="275" spans="1:9" x14ac:dyDescent="0.35">
      <c r="A275" s="5">
        <v>2018</v>
      </c>
      <c r="B275" s="5">
        <v>10</v>
      </c>
      <c r="C275" s="5" t="s">
        <v>1211</v>
      </c>
      <c r="D275" s="5">
        <v>2</v>
      </c>
      <c r="E275" s="5" t="s">
        <v>1214</v>
      </c>
      <c r="F275" s="19">
        <v>1561.65</v>
      </c>
      <c r="G275" s="5">
        <v>281.61</v>
      </c>
      <c r="H275" s="5">
        <v>617.4</v>
      </c>
      <c r="I275" s="5">
        <v>662.64</v>
      </c>
    </row>
    <row r="276" spans="1:9" x14ac:dyDescent="0.35">
      <c r="A276" s="5">
        <v>2018</v>
      </c>
      <c r="B276" s="5">
        <v>11</v>
      </c>
      <c r="C276" s="5" t="s">
        <v>1212</v>
      </c>
      <c r="D276" s="5">
        <v>2</v>
      </c>
      <c r="E276" s="5" t="s">
        <v>1214</v>
      </c>
      <c r="F276" s="19">
        <v>1537.65</v>
      </c>
      <c r="G276" s="5">
        <v>277.27999999999997</v>
      </c>
      <c r="H276" s="5">
        <v>617.4</v>
      </c>
      <c r="I276" s="5">
        <v>642.97</v>
      </c>
    </row>
    <row r="277" spans="1:9" x14ac:dyDescent="0.35">
      <c r="A277" s="5">
        <v>2018</v>
      </c>
      <c r="B277" s="5">
        <v>12</v>
      </c>
      <c r="C277" s="5" t="s">
        <v>1213</v>
      </c>
      <c r="D277" s="5">
        <v>2</v>
      </c>
      <c r="E277" s="5" t="s">
        <v>1214</v>
      </c>
      <c r="F277" s="19">
        <v>1451.15</v>
      </c>
      <c r="G277" s="5">
        <v>261.68</v>
      </c>
      <c r="H277" s="5">
        <v>617.4</v>
      </c>
      <c r="I277" s="5">
        <v>572.05999999999995</v>
      </c>
    </row>
    <row r="278" spans="1:9" x14ac:dyDescent="0.35">
      <c r="A278" s="5">
        <v>2019</v>
      </c>
      <c r="B278" s="5">
        <v>1</v>
      </c>
      <c r="C278" s="5" t="s">
        <v>1201</v>
      </c>
      <c r="D278" s="5">
        <v>2</v>
      </c>
      <c r="E278" s="5" t="s">
        <v>1214</v>
      </c>
      <c r="F278" s="19">
        <v>1434.73</v>
      </c>
      <c r="G278" s="5">
        <v>258.72000000000003</v>
      </c>
      <c r="H278" s="5">
        <v>617.4</v>
      </c>
      <c r="I278" s="5">
        <v>558.61</v>
      </c>
    </row>
    <row r="279" spans="1:9" x14ac:dyDescent="0.35">
      <c r="A279" s="5">
        <v>2019</v>
      </c>
      <c r="B279" s="5">
        <v>2</v>
      </c>
      <c r="C279" s="5" t="s">
        <v>1203</v>
      </c>
      <c r="D279" s="5">
        <v>2</v>
      </c>
      <c r="E279" s="5" t="s">
        <v>1214</v>
      </c>
      <c r="F279" s="19">
        <v>1465.66</v>
      </c>
      <c r="G279" s="5">
        <v>264.3</v>
      </c>
      <c r="H279" s="5">
        <v>617.4</v>
      </c>
      <c r="I279" s="5">
        <v>583.96</v>
      </c>
    </row>
    <row r="280" spans="1:9" x14ac:dyDescent="0.35">
      <c r="A280" s="5">
        <v>2019</v>
      </c>
      <c r="B280" s="5">
        <v>3</v>
      </c>
      <c r="C280" s="5" t="s">
        <v>1204</v>
      </c>
      <c r="D280" s="5">
        <v>2</v>
      </c>
      <c r="E280" s="5" t="s">
        <v>1214</v>
      </c>
      <c r="F280" s="19">
        <v>1495.22</v>
      </c>
      <c r="G280" s="5">
        <v>269.63</v>
      </c>
      <c r="H280" s="5">
        <v>617.4</v>
      </c>
      <c r="I280" s="5">
        <v>608.19000000000005</v>
      </c>
    </row>
    <row r="281" spans="1:9" x14ac:dyDescent="0.35">
      <c r="A281" s="5">
        <v>2019</v>
      </c>
      <c r="B281" s="5">
        <v>4</v>
      </c>
      <c r="C281" s="5" t="s">
        <v>1205</v>
      </c>
      <c r="D281" s="5">
        <v>2</v>
      </c>
      <c r="E281" s="5" t="s">
        <v>1214</v>
      </c>
      <c r="F281" s="19">
        <v>1509.64</v>
      </c>
      <c r="G281" s="5">
        <v>272.23</v>
      </c>
      <c r="H281" s="5">
        <v>617.4</v>
      </c>
      <c r="I281" s="5">
        <v>620.01</v>
      </c>
    </row>
    <row r="282" spans="1:9" x14ac:dyDescent="0.35">
      <c r="A282" s="5">
        <v>2019</v>
      </c>
      <c r="B282" s="5">
        <v>5</v>
      </c>
      <c r="C282" s="5" t="s">
        <v>1206</v>
      </c>
      <c r="D282" s="5">
        <v>2</v>
      </c>
      <c r="E282" s="5" t="s">
        <v>1214</v>
      </c>
      <c r="F282" s="19">
        <v>1519.1</v>
      </c>
      <c r="G282" s="5">
        <v>273.94</v>
      </c>
      <c r="H282" s="5">
        <v>617.4</v>
      </c>
      <c r="I282" s="5">
        <v>627.76</v>
      </c>
    </row>
    <row r="283" spans="1:9" x14ac:dyDescent="0.35">
      <c r="A283" s="5">
        <v>2019</v>
      </c>
      <c r="B283" s="5">
        <v>6</v>
      </c>
      <c r="C283" s="5" t="s">
        <v>1207</v>
      </c>
      <c r="D283" s="5">
        <v>2</v>
      </c>
      <c r="E283" s="5" t="s">
        <v>1214</v>
      </c>
      <c r="F283" s="19">
        <v>1487.83</v>
      </c>
      <c r="G283" s="5">
        <v>268.3</v>
      </c>
      <c r="H283" s="5">
        <v>617.4</v>
      </c>
      <c r="I283" s="5">
        <v>602.13</v>
      </c>
    </row>
    <row r="284" spans="1:9" x14ac:dyDescent="0.35">
      <c r="A284" s="5">
        <v>2019</v>
      </c>
      <c r="B284" s="5">
        <v>7</v>
      </c>
      <c r="C284" s="5" t="s">
        <v>1208</v>
      </c>
      <c r="D284" s="5">
        <v>2</v>
      </c>
      <c r="E284" s="5" t="s">
        <v>1214</v>
      </c>
      <c r="F284" s="19">
        <v>1482.29</v>
      </c>
      <c r="G284" s="5">
        <v>267.3</v>
      </c>
      <c r="H284" s="5">
        <v>617.4</v>
      </c>
      <c r="I284" s="5">
        <v>597.59</v>
      </c>
    </row>
    <row r="285" spans="1:9" x14ac:dyDescent="0.35">
      <c r="A285" s="5">
        <v>2019</v>
      </c>
      <c r="B285" s="5">
        <v>8</v>
      </c>
      <c r="C285" s="5" t="s">
        <v>1209</v>
      </c>
      <c r="D285" s="5">
        <v>2</v>
      </c>
      <c r="E285" s="5" t="s">
        <v>1214</v>
      </c>
      <c r="F285" s="19">
        <v>1462.04</v>
      </c>
      <c r="G285" s="5">
        <v>263.64999999999998</v>
      </c>
      <c r="H285" s="5">
        <v>617.4</v>
      </c>
      <c r="I285" s="5">
        <v>580.99</v>
      </c>
    </row>
    <row r="286" spans="1:9" x14ac:dyDescent="0.35">
      <c r="A286" s="5">
        <v>2019</v>
      </c>
      <c r="B286" s="5">
        <v>9</v>
      </c>
      <c r="C286" s="5" t="s">
        <v>1210</v>
      </c>
      <c r="D286" s="5">
        <v>2</v>
      </c>
      <c r="E286" s="5" t="s">
        <v>1214</v>
      </c>
      <c r="F286" s="19">
        <v>1471.41</v>
      </c>
      <c r="G286" s="5">
        <v>265.33999999999997</v>
      </c>
      <c r="H286" s="5">
        <v>617.4</v>
      </c>
      <c r="I286" s="5">
        <v>588.66999999999996</v>
      </c>
    </row>
    <row r="287" spans="1:9" x14ac:dyDescent="0.35">
      <c r="A287" s="5">
        <v>2019</v>
      </c>
      <c r="B287" s="5">
        <v>10</v>
      </c>
      <c r="C287" s="5" t="s">
        <v>1211</v>
      </c>
      <c r="D287" s="5">
        <v>2</v>
      </c>
      <c r="E287" s="5" t="s">
        <v>1214</v>
      </c>
      <c r="F287" s="19">
        <v>1471.85</v>
      </c>
      <c r="G287" s="5">
        <v>265.42</v>
      </c>
      <c r="H287" s="5">
        <v>617.4</v>
      </c>
      <c r="I287" s="5">
        <v>589.03</v>
      </c>
    </row>
    <row r="288" spans="1:9" x14ac:dyDescent="0.35">
      <c r="A288" s="5">
        <v>2019</v>
      </c>
      <c r="B288" s="5">
        <v>11</v>
      </c>
      <c r="C288" s="5" t="s">
        <v>1212</v>
      </c>
      <c r="D288" s="5">
        <v>2</v>
      </c>
      <c r="E288" s="5" t="s">
        <v>1214</v>
      </c>
      <c r="F288" s="19">
        <v>1471.31</v>
      </c>
      <c r="G288" s="5">
        <v>265.32</v>
      </c>
      <c r="H288" s="5">
        <v>617.4</v>
      </c>
      <c r="I288" s="5">
        <v>588.59</v>
      </c>
    </row>
    <row r="289" spans="1:9" x14ac:dyDescent="0.35">
      <c r="A289" s="5">
        <v>2019</v>
      </c>
      <c r="B289" s="5">
        <v>12</v>
      </c>
      <c r="C289" s="5" t="s">
        <v>1213</v>
      </c>
      <c r="D289" s="5">
        <v>2</v>
      </c>
      <c r="E289" s="5" t="s">
        <v>1214</v>
      </c>
      <c r="F289" s="19">
        <v>1482.48</v>
      </c>
      <c r="G289" s="5">
        <v>267.33</v>
      </c>
      <c r="H289" s="5">
        <v>617.4</v>
      </c>
      <c r="I289" s="5">
        <v>597.75</v>
      </c>
    </row>
    <row r="290" spans="1:9" x14ac:dyDescent="0.35">
      <c r="A290" s="5">
        <v>2020</v>
      </c>
      <c r="B290" s="5">
        <v>1</v>
      </c>
      <c r="C290" s="5" t="s">
        <v>1201</v>
      </c>
      <c r="D290" s="5">
        <v>2</v>
      </c>
      <c r="E290" s="5" t="s">
        <v>1214</v>
      </c>
      <c r="F290" s="19">
        <v>1485.18</v>
      </c>
      <c r="G290" s="5">
        <v>267.82</v>
      </c>
      <c r="H290" s="5">
        <v>617.4</v>
      </c>
      <c r="I290" s="5">
        <v>599.96</v>
      </c>
    </row>
    <row r="291" spans="1:9" x14ac:dyDescent="0.35">
      <c r="A291" s="5">
        <v>2020</v>
      </c>
      <c r="B291" s="5">
        <v>2</v>
      </c>
      <c r="C291" s="5" t="s">
        <v>1203</v>
      </c>
      <c r="D291" s="5">
        <v>2</v>
      </c>
      <c r="E291" s="5" t="s">
        <v>1214</v>
      </c>
      <c r="F291" s="19">
        <v>1443.14</v>
      </c>
      <c r="G291" s="5">
        <v>260.24</v>
      </c>
      <c r="H291" s="5">
        <v>617.4</v>
      </c>
      <c r="I291" s="5">
        <v>565.5</v>
      </c>
    </row>
    <row r="292" spans="1:9" x14ac:dyDescent="0.35">
      <c r="A292" s="5">
        <v>2020</v>
      </c>
      <c r="B292" s="5">
        <v>3</v>
      </c>
      <c r="C292" s="5" t="s">
        <v>1204</v>
      </c>
      <c r="D292" s="5">
        <v>2</v>
      </c>
      <c r="E292" s="5" t="s">
        <v>1214</v>
      </c>
      <c r="F292" s="19">
        <v>1378.22</v>
      </c>
      <c r="G292" s="5">
        <v>248.53</v>
      </c>
      <c r="H292" s="5">
        <v>617.4</v>
      </c>
      <c r="I292" s="5">
        <v>512.29</v>
      </c>
    </row>
    <row r="293" spans="1:9" x14ac:dyDescent="0.35">
      <c r="A293" s="5">
        <v>2020</v>
      </c>
      <c r="B293" s="5">
        <v>4</v>
      </c>
      <c r="C293" s="5" t="s">
        <v>1205</v>
      </c>
      <c r="D293" s="5">
        <v>2</v>
      </c>
      <c r="E293" s="5" t="s">
        <v>1214</v>
      </c>
      <c r="F293" s="19">
        <v>1302.4100000000001</v>
      </c>
      <c r="G293" s="5">
        <v>234.86</v>
      </c>
      <c r="H293" s="5">
        <v>617.4</v>
      </c>
      <c r="I293" s="5">
        <v>450.15</v>
      </c>
    </row>
    <row r="294" spans="1:9" x14ac:dyDescent="0.35">
      <c r="A294" s="5">
        <v>2020</v>
      </c>
      <c r="B294" s="5">
        <v>5</v>
      </c>
      <c r="C294" s="5" t="s">
        <v>1206</v>
      </c>
      <c r="D294" s="5">
        <v>2</v>
      </c>
      <c r="E294" s="5" t="s">
        <v>1214</v>
      </c>
      <c r="F294" s="19">
        <v>1255.5899999999999</v>
      </c>
      <c r="G294" s="5">
        <v>226.42</v>
      </c>
      <c r="H294" s="5">
        <v>617.4</v>
      </c>
      <c r="I294" s="5">
        <v>411.77</v>
      </c>
    </row>
    <row r="295" spans="1:9" x14ac:dyDescent="0.35">
      <c r="A295" s="5">
        <v>2020</v>
      </c>
      <c r="B295" s="5">
        <v>6</v>
      </c>
      <c r="C295" s="5" t="s">
        <v>1207</v>
      </c>
      <c r="D295" s="5">
        <v>2</v>
      </c>
      <c r="E295" s="5" t="s">
        <v>1214</v>
      </c>
      <c r="F295" s="19">
        <v>1272.46</v>
      </c>
      <c r="G295" s="5">
        <v>229.46</v>
      </c>
      <c r="H295" s="5">
        <v>617.4</v>
      </c>
      <c r="I295" s="5">
        <v>425.6</v>
      </c>
    </row>
    <row r="296" spans="1:9" x14ac:dyDescent="0.35">
      <c r="A296" s="5">
        <v>2020</v>
      </c>
      <c r="B296" s="5">
        <v>7</v>
      </c>
      <c r="C296" s="5" t="s">
        <v>1208</v>
      </c>
      <c r="D296" s="5">
        <v>2</v>
      </c>
      <c r="E296" s="5" t="s">
        <v>1214</v>
      </c>
      <c r="F296" s="19">
        <v>1289.58</v>
      </c>
      <c r="G296" s="5">
        <v>232.55</v>
      </c>
      <c r="H296" s="5">
        <v>617.4</v>
      </c>
      <c r="I296" s="5">
        <v>439.63</v>
      </c>
    </row>
    <row r="297" spans="1:9" x14ac:dyDescent="0.35">
      <c r="A297" s="5">
        <v>2020</v>
      </c>
      <c r="B297" s="5">
        <v>8</v>
      </c>
      <c r="C297" s="5" t="s">
        <v>1209</v>
      </c>
      <c r="D297" s="5">
        <v>2</v>
      </c>
      <c r="E297" s="5" t="s">
        <v>1214</v>
      </c>
      <c r="F297" s="19">
        <v>1285.02</v>
      </c>
      <c r="G297" s="5">
        <v>231.73</v>
      </c>
      <c r="H297" s="5">
        <v>617.4</v>
      </c>
      <c r="I297" s="5">
        <v>435.89</v>
      </c>
    </row>
    <row r="298" spans="1:9" x14ac:dyDescent="0.35">
      <c r="A298" s="5">
        <v>2020</v>
      </c>
      <c r="B298" s="5">
        <v>9</v>
      </c>
      <c r="C298" s="5" t="s">
        <v>1210</v>
      </c>
      <c r="D298" s="5">
        <v>2</v>
      </c>
      <c r="E298" s="5" t="s">
        <v>1214</v>
      </c>
      <c r="F298" s="19">
        <v>1270.81</v>
      </c>
      <c r="G298" s="5">
        <v>229.16</v>
      </c>
      <c r="H298" s="5">
        <v>617.4</v>
      </c>
      <c r="I298" s="5">
        <v>424.25</v>
      </c>
    </row>
    <row r="299" spans="1:9" x14ac:dyDescent="0.35">
      <c r="A299" s="5">
        <v>2020</v>
      </c>
      <c r="B299" s="5">
        <v>10</v>
      </c>
      <c r="C299" s="5" t="s">
        <v>1211</v>
      </c>
      <c r="D299" s="5">
        <v>2</v>
      </c>
      <c r="E299" s="5" t="s">
        <v>1214</v>
      </c>
      <c r="F299" s="19">
        <v>1259.33</v>
      </c>
      <c r="G299" s="5">
        <v>227.09</v>
      </c>
      <c r="H299" s="5">
        <v>617.4</v>
      </c>
      <c r="I299" s="5">
        <v>414.84</v>
      </c>
    </row>
    <row r="300" spans="1:9" x14ac:dyDescent="0.35">
      <c r="A300" s="5">
        <v>2020</v>
      </c>
      <c r="B300" s="5">
        <v>11</v>
      </c>
      <c r="C300" s="5" t="s">
        <v>1212</v>
      </c>
      <c r="D300" s="5">
        <v>2</v>
      </c>
      <c r="E300" s="5" t="s">
        <v>1214</v>
      </c>
      <c r="F300" s="19">
        <v>1261.4100000000001</v>
      </c>
      <c r="G300" s="5">
        <v>227.47</v>
      </c>
      <c r="H300" s="5">
        <v>617.4</v>
      </c>
      <c r="I300" s="5">
        <v>416.54</v>
      </c>
    </row>
    <row r="301" spans="1:9" x14ac:dyDescent="0.35">
      <c r="A301" s="5">
        <v>2020</v>
      </c>
      <c r="B301" s="5">
        <v>12</v>
      </c>
      <c r="C301" s="5" t="s">
        <v>1213</v>
      </c>
      <c r="D301" s="5">
        <v>2</v>
      </c>
      <c r="E301" s="5" t="s">
        <v>1214</v>
      </c>
      <c r="F301" s="19">
        <v>1300.32</v>
      </c>
      <c r="G301" s="5">
        <v>234.48</v>
      </c>
      <c r="H301" s="5">
        <v>617.4</v>
      </c>
      <c r="I301" s="5">
        <v>448.44</v>
      </c>
    </row>
    <row r="302" spans="1:9" x14ac:dyDescent="0.35">
      <c r="A302" s="5">
        <v>2021</v>
      </c>
      <c r="B302" s="5">
        <v>1</v>
      </c>
      <c r="C302" s="5" t="s">
        <v>1201</v>
      </c>
      <c r="D302" s="5">
        <v>2</v>
      </c>
      <c r="E302" s="5" t="s">
        <v>1214</v>
      </c>
      <c r="F302" s="19">
        <v>1338.3</v>
      </c>
      <c r="G302" s="5">
        <v>241.33</v>
      </c>
      <c r="H302" s="5">
        <v>617.4</v>
      </c>
      <c r="I302" s="5">
        <v>479.57</v>
      </c>
    </row>
    <row r="303" spans="1:9" x14ac:dyDescent="0.35">
      <c r="A303" s="5">
        <v>2021</v>
      </c>
      <c r="B303" s="5">
        <v>2</v>
      </c>
      <c r="C303" s="5" t="s">
        <v>1203</v>
      </c>
      <c r="D303" s="5">
        <v>2</v>
      </c>
      <c r="E303" s="5" t="s">
        <v>1214</v>
      </c>
      <c r="F303" s="19">
        <v>1383.24</v>
      </c>
      <c r="G303" s="5">
        <v>249.44</v>
      </c>
      <c r="H303" s="5">
        <v>617.4</v>
      </c>
      <c r="I303" s="5">
        <v>516.4</v>
      </c>
    </row>
    <row r="304" spans="1:9" x14ac:dyDescent="0.35">
      <c r="A304" s="5">
        <v>2021</v>
      </c>
      <c r="B304" s="5">
        <v>3</v>
      </c>
      <c r="C304" s="5" t="s">
        <v>1204</v>
      </c>
      <c r="D304" s="5">
        <v>2</v>
      </c>
      <c r="E304" s="5" t="s">
        <v>1214</v>
      </c>
      <c r="F304" s="19">
        <v>1435.78</v>
      </c>
      <c r="G304" s="5">
        <v>258.91000000000003</v>
      </c>
      <c r="H304" s="5">
        <v>617.4</v>
      </c>
      <c r="I304" s="5">
        <v>559.47</v>
      </c>
    </row>
    <row r="305" spans="1:9" x14ac:dyDescent="0.35">
      <c r="A305" s="5">
        <v>2021</v>
      </c>
      <c r="B305" s="5">
        <v>4</v>
      </c>
      <c r="C305" s="5" t="s">
        <v>1205</v>
      </c>
      <c r="D305" s="5">
        <v>2</v>
      </c>
      <c r="E305" s="5" t="s">
        <v>1214</v>
      </c>
      <c r="F305" s="19">
        <v>1436.73</v>
      </c>
      <c r="G305" s="5">
        <v>259.08</v>
      </c>
      <c r="H305" s="5">
        <v>617.4</v>
      </c>
      <c r="I305" s="5">
        <v>560.25</v>
      </c>
    </row>
    <row r="306" spans="1:9" x14ac:dyDescent="0.35">
      <c r="A306" s="5">
        <v>2021</v>
      </c>
      <c r="B306" s="5">
        <v>5</v>
      </c>
      <c r="C306" s="5" t="s">
        <v>1206</v>
      </c>
      <c r="D306" s="5">
        <v>2</v>
      </c>
      <c r="E306" s="5" t="s">
        <v>1214</v>
      </c>
      <c r="F306" s="19">
        <v>1449.34</v>
      </c>
      <c r="G306" s="5">
        <v>261.36</v>
      </c>
      <c r="H306" s="5">
        <v>617.4</v>
      </c>
      <c r="I306" s="5">
        <v>570.58000000000004</v>
      </c>
    </row>
    <row r="307" spans="1:9" x14ac:dyDescent="0.35">
      <c r="A307" s="5">
        <v>2021</v>
      </c>
      <c r="B307" s="5">
        <v>6</v>
      </c>
      <c r="C307" s="5" t="s">
        <v>1207</v>
      </c>
      <c r="D307" s="5">
        <v>2</v>
      </c>
      <c r="E307" s="5" t="s">
        <v>1214</v>
      </c>
      <c r="F307" s="19">
        <v>1473.4</v>
      </c>
      <c r="G307" s="5">
        <v>265.7</v>
      </c>
      <c r="H307" s="5">
        <v>617.4</v>
      </c>
      <c r="I307" s="5">
        <v>590.29999999999995</v>
      </c>
    </row>
    <row r="308" spans="1:9" x14ac:dyDescent="0.35">
      <c r="A308" s="5">
        <v>2021</v>
      </c>
      <c r="B308" s="5">
        <v>7</v>
      </c>
      <c r="C308" s="5" t="s">
        <v>1208</v>
      </c>
      <c r="D308" s="5">
        <v>2</v>
      </c>
      <c r="E308" s="5" t="s">
        <v>1214</v>
      </c>
      <c r="F308" s="19">
        <v>1508.34</v>
      </c>
      <c r="G308" s="5">
        <v>272</v>
      </c>
      <c r="H308" s="5">
        <v>617.4</v>
      </c>
      <c r="I308" s="5">
        <v>618.94000000000005</v>
      </c>
    </row>
    <row r="309" spans="1:9" x14ac:dyDescent="0.35">
      <c r="A309" s="5">
        <v>2021</v>
      </c>
      <c r="B309" s="5">
        <v>8</v>
      </c>
      <c r="C309" s="5" t="s">
        <v>1209</v>
      </c>
      <c r="D309" s="5">
        <v>2</v>
      </c>
      <c r="E309" s="5" t="s">
        <v>1214</v>
      </c>
      <c r="F309" s="19">
        <v>1505.36</v>
      </c>
      <c r="G309" s="5">
        <v>271.45999999999998</v>
      </c>
      <c r="H309" s="5">
        <v>617.4</v>
      </c>
      <c r="I309" s="5">
        <v>616.5</v>
      </c>
    </row>
    <row r="310" spans="1:9" x14ac:dyDescent="0.35">
      <c r="A310" s="5">
        <v>2021</v>
      </c>
      <c r="B310" s="5">
        <v>9</v>
      </c>
      <c r="C310" s="5" t="s">
        <v>1210</v>
      </c>
      <c r="D310" s="5">
        <v>2</v>
      </c>
      <c r="E310" s="5" t="s">
        <v>1214</v>
      </c>
      <c r="F310" s="19">
        <v>1517.29</v>
      </c>
      <c r="G310" s="5">
        <v>273.61</v>
      </c>
      <c r="H310" s="5">
        <v>617.4</v>
      </c>
      <c r="I310" s="5">
        <v>626.28</v>
      </c>
    </row>
    <row r="311" spans="1:9" x14ac:dyDescent="0.35">
      <c r="A311" s="5">
        <v>2021</v>
      </c>
      <c r="B311" s="5">
        <v>10</v>
      </c>
      <c r="C311" s="5" t="s">
        <v>1211</v>
      </c>
      <c r="D311" s="5">
        <v>2</v>
      </c>
      <c r="E311" s="5" t="s">
        <v>1214</v>
      </c>
      <c r="F311" s="19">
        <v>1589.65</v>
      </c>
      <c r="G311" s="5">
        <v>286.66000000000003</v>
      </c>
      <c r="H311" s="5">
        <v>617.4</v>
      </c>
      <c r="I311" s="5">
        <v>685.59</v>
      </c>
    </row>
    <row r="312" spans="1:9" x14ac:dyDescent="0.35">
      <c r="A312" s="5">
        <v>2021</v>
      </c>
      <c r="B312" s="5">
        <v>11</v>
      </c>
      <c r="C312" s="5" t="s">
        <v>1212</v>
      </c>
      <c r="D312" s="5">
        <v>2</v>
      </c>
      <c r="E312" s="5" t="s">
        <v>1214</v>
      </c>
      <c r="F312" s="19">
        <v>1610.48</v>
      </c>
      <c r="G312" s="5">
        <v>290.41000000000003</v>
      </c>
      <c r="H312" s="5">
        <v>617.4</v>
      </c>
      <c r="I312" s="5">
        <v>702.67</v>
      </c>
    </row>
    <row r="313" spans="1:9" x14ac:dyDescent="0.35">
      <c r="A313" s="5">
        <v>2021</v>
      </c>
      <c r="B313" s="5">
        <v>12</v>
      </c>
      <c r="C313" s="5" t="s">
        <v>1213</v>
      </c>
      <c r="D313" s="5">
        <v>2</v>
      </c>
      <c r="E313" s="5" t="s">
        <v>1214</v>
      </c>
      <c r="F313" s="19">
        <v>1589.3</v>
      </c>
      <c r="G313" s="5">
        <v>286.60000000000002</v>
      </c>
      <c r="H313" s="5">
        <v>617.4</v>
      </c>
      <c r="I313" s="5">
        <v>685.3</v>
      </c>
    </row>
    <row r="314" spans="1:9" x14ac:dyDescent="0.35">
      <c r="A314" s="5">
        <v>2022</v>
      </c>
      <c r="B314" s="5">
        <v>1</v>
      </c>
      <c r="C314" s="5" t="s">
        <v>1201</v>
      </c>
      <c r="D314" s="5">
        <v>2</v>
      </c>
      <c r="E314" s="5" t="s">
        <v>1214</v>
      </c>
      <c r="F314" s="19">
        <v>1632.1</v>
      </c>
      <c r="G314" s="5">
        <v>294.32</v>
      </c>
      <c r="H314" s="5">
        <v>617.4</v>
      </c>
      <c r="I314" s="5">
        <v>720.38</v>
      </c>
    </row>
    <row r="315" spans="1:9" x14ac:dyDescent="0.35">
      <c r="A315" s="5">
        <v>2022</v>
      </c>
      <c r="B315" s="5">
        <v>2</v>
      </c>
      <c r="C315" s="5" t="s">
        <v>1203</v>
      </c>
      <c r="D315" s="5">
        <v>2</v>
      </c>
      <c r="E315" s="5" t="s">
        <v>1214</v>
      </c>
      <c r="F315" s="19">
        <v>1720.36</v>
      </c>
      <c r="G315" s="5">
        <v>310.23</v>
      </c>
      <c r="H315" s="5">
        <v>617.4</v>
      </c>
      <c r="I315" s="5">
        <v>792.73</v>
      </c>
    </row>
    <row r="316" spans="1:9" x14ac:dyDescent="0.35">
      <c r="A316" s="5">
        <v>2022</v>
      </c>
      <c r="B316" s="5">
        <v>3</v>
      </c>
      <c r="C316" s="5" t="s">
        <v>1204</v>
      </c>
      <c r="D316" s="5">
        <v>2</v>
      </c>
      <c r="E316" s="5" t="s">
        <v>1214</v>
      </c>
      <c r="F316" s="19">
        <v>1970.59</v>
      </c>
      <c r="G316" s="5">
        <v>355.35</v>
      </c>
      <c r="H316" s="5">
        <v>528.69000000000005</v>
      </c>
      <c r="I316" s="19">
        <v>1086.55</v>
      </c>
    </row>
    <row r="317" spans="1:9" x14ac:dyDescent="0.35">
      <c r="A317" s="5">
        <v>2022</v>
      </c>
      <c r="B317" s="5">
        <v>4</v>
      </c>
      <c r="C317" s="5" t="s">
        <v>1205</v>
      </c>
      <c r="D317" s="5">
        <v>2</v>
      </c>
      <c r="E317" s="5" t="s">
        <v>1214</v>
      </c>
      <c r="F317" s="19">
        <v>1768.74</v>
      </c>
      <c r="G317" s="5">
        <v>318.95999999999998</v>
      </c>
      <c r="H317" s="5">
        <v>367.4</v>
      </c>
      <c r="I317" s="19">
        <v>1082.3800000000001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</vt:i4>
      </vt:variant>
    </vt:vector>
  </HeadingPairs>
  <TitlesOfParts>
    <vt:vector size="7" baseType="lpstr">
      <vt:lpstr>Accordi quadro 2018</vt:lpstr>
      <vt:lpstr>gasolio free</vt:lpstr>
      <vt:lpstr>GE</vt:lpstr>
      <vt:lpstr>Riscaldamento</vt:lpstr>
      <vt:lpstr>prezzi_mensili_gasolio_riscalda</vt:lpstr>
      <vt:lpstr>prezzi_mensili_gasolio_auto_dal</vt:lpstr>
      <vt:lpstr>GE!Area_stampa</vt:lpstr>
    </vt:vector>
  </TitlesOfParts>
  <Manager/>
  <Company>Autostrade per l'Italia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Romano, Nicola</dc:creator>
  <cp:keywords/>
  <dc:description/>
  <cp:lastModifiedBy>Scorza, Stefano</cp:lastModifiedBy>
  <cp:revision/>
  <dcterms:created xsi:type="dcterms:W3CDTF">2014-05-09T15:47:58Z</dcterms:created>
  <dcterms:modified xsi:type="dcterms:W3CDTF">2025-10-10T14:31:29Z</dcterms:modified>
  <cp:category/>
  <cp:contentStatus/>
</cp:coreProperties>
</file>